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1295" windowHeight="5475"/>
  </bookViews>
  <sheets>
    <sheet name="szakfelad. tételes" sheetId="1" r:id="rId1"/>
  </sheets>
  <calcPr calcId="124519"/>
</workbook>
</file>

<file path=xl/calcChain.xml><?xml version="1.0" encoding="utf-8"?>
<calcChain xmlns="http://schemas.openxmlformats.org/spreadsheetml/2006/main">
  <c r="E255" i="1"/>
  <c r="E266"/>
  <c r="E267"/>
  <c r="E257"/>
  <c r="E248"/>
  <c r="E239"/>
  <c r="E237"/>
  <c r="E240" s="1"/>
  <c r="E82"/>
  <c r="E26"/>
  <c r="E31"/>
  <c r="E33"/>
  <c r="E137"/>
  <c r="E17"/>
  <c r="E19"/>
  <c r="E13"/>
  <c r="E20"/>
  <c r="E221"/>
  <c r="E107"/>
  <c r="E116"/>
  <c r="E119"/>
  <c r="E120" s="1"/>
  <c r="E121" s="1"/>
  <c r="E57"/>
  <c r="E58"/>
  <c r="E227"/>
  <c r="E229"/>
  <c r="E230" s="1"/>
  <c r="E215"/>
  <c r="E205"/>
  <c r="E197"/>
  <c r="E187"/>
  <c r="E168"/>
  <c r="E171"/>
  <c r="E174"/>
  <c r="E135"/>
  <c r="E160"/>
  <c r="E145"/>
  <c r="E142"/>
  <c r="E98"/>
  <c r="E100"/>
  <c r="E77"/>
  <c r="E84"/>
  <c r="E101" s="1"/>
  <c r="E40"/>
  <c r="E42"/>
  <c r="E43"/>
  <c r="E188"/>
  <c r="E34"/>
  <c r="E161"/>
</calcChain>
</file>

<file path=xl/sharedStrings.xml><?xml version="1.0" encoding="utf-8"?>
<sst xmlns="http://schemas.openxmlformats.org/spreadsheetml/2006/main" count="218" uniqueCount="121">
  <si>
    <t>Szakfeladat kiadása összesen:</t>
  </si>
  <si>
    <t>Közutak, hidak</t>
  </si>
  <si>
    <t>Szállítási szolgáltatás</t>
  </si>
  <si>
    <t>Karbantartási, kisjavítási szolgáltat. kiadásai</t>
  </si>
  <si>
    <t>Egyéb üzemeltetési, fenntart. szolg. kiad.</t>
  </si>
  <si>
    <t>Szolgáltatási kiadások</t>
  </si>
  <si>
    <t xml:space="preserve">Általános forgalmi adó összesen </t>
  </si>
  <si>
    <t>Állományba nem tartozók juttatásai</t>
  </si>
  <si>
    <t>Személyi juttatások összesen</t>
  </si>
  <si>
    <t>Munkaadókat terhelő járulékok)</t>
  </si>
  <si>
    <t xml:space="preserve"> Irodaszer, nyomtatvány beszerzése</t>
  </si>
  <si>
    <t>Könyv beszerzése</t>
  </si>
  <si>
    <t>Egyéb anyagbeszerzés</t>
  </si>
  <si>
    <t xml:space="preserve">Készletbeszerzés </t>
  </si>
  <si>
    <t>Nem adatátviteli célú távközlési dijak</t>
  </si>
  <si>
    <t>Reprezentáció</t>
  </si>
  <si>
    <t xml:space="preserve">Dologi kiadások </t>
  </si>
  <si>
    <t>Munkáltató által fizetett személyi jövedelemadó</t>
  </si>
  <si>
    <t>Adók, díjak, egyéb befizetések</t>
  </si>
  <si>
    <t xml:space="preserve">Adók, díjak, befizetések </t>
  </si>
  <si>
    <t xml:space="preserve">Egyéb folyó kiadások </t>
  </si>
  <si>
    <t>Dologi kiadások és egyéb folyó kiadások</t>
  </si>
  <si>
    <t>Önkormányzatok valamint többcélú kistérségi társulások igazgatási tevékenysége</t>
  </si>
  <si>
    <t>Működési célú átadás ktg.vetési szervnek (TÖOSZ)</t>
  </si>
  <si>
    <t>Átadott pénzeszköz  összesen</t>
  </si>
  <si>
    <t xml:space="preserve">Polgármester tiszteletdíja </t>
  </si>
  <si>
    <t xml:space="preserve">Képviselők tiszteletdíja      </t>
  </si>
  <si>
    <t>Folyóirat beszerzése</t>
  </si>
  <si>
    <t>Adatátviteli célú távközlési dijak</t>
  </si>
  <si>
    <t>Gázenergia-szolgáltatás díja</t>
  </si>
  <si>
    <t>Villamosenergia-szolgáltatás dija</t>
  </si>
  <si>
    <t>Víz- és csatornadijak</t>
  </si>
  <si>
    <t>Belföldi kiküldetés</t>
  </si>
  <si>
    <t>Munkaruha, védőruha, formaruha,egyenruha</t>
  </si>
  <si>
    <t>Köztemető fenntartási feladatok</t>
  </si>
  <si>
    <t>Hajtó- és kenőanyagok beszerzése</t>
  </si>
  <si>
    <t>Közvilágítási feladatok</t>
  </si>
  <si>
    <t>Város-  és községgazdálkodási szolgáltatás</t>
  </si>
  <si>
    <t>Átadott pénzeszközök</t>
  </si>
  <si>
    <t>Lakásépítés, vásárlás támogatása</t>
  </si>
  <si>
    <t>Szennyvízcsat. ber.</t>
  </si>
  <si>
    <t>Alapilletmények</t>
  </si>
  <si>
    <t>Étkezési hozzájárulás</t>
  </si>
  <si>
    <t>Vegyszerbeszerzés</t>
  </si>
  <si>
    <t>Dologi kiadások</t>
  </si>
  <si>
    <t>Háziorvosi szolgálat</t>
  </si>
  <si>
    <t>Védőnői szolgálat</t>
  </si>
  <si>
    <t>Iskola eü (dr. Úr)</t>
  </si>
  <si>
    <t>átadott pénzeszköz</t>
  </si>
  <si>
    <t xml:space="preserve">Gyógyszerbeszerzés </t>
  </si>
  <si>
    <t xml:space="preserve">Művelődési központok, házak tevékenysége </t>
  </si>
  <si>
    <t>Szakfeladat összesen:</t>
  </si>
  <si>
    <t>Szociális étkeztetés</t>
  </si>
  <si>
    <t>Természetben nyújtott egyéb ellátások</t>
  </si>
  <si>
    <t>Szakfeladat kiadásai összesen</t>
  </si>
  <si>
    <t xml:space="preserve">Eseti pénzbeni szociális ellátások </t>
  </si>
  <si>
    <t>Temetési segély</t>
  </si>
  <si>
    <t>Köztemetés</t>
  </si>
  <si>
    <t>Közgyógyellátás</t>
  </si>
  <si>
    <t>Szakfeladat kiadásai összesen:</t>
  </si>
  <si>
    <t>Eseti pénzbeni gyermekvédelmi ellátások</t>
  </si>
  <si>
    <t>Rendkivüli gyermekvédelmi támogatás</t>
  </si>
  <si>
    <t>Kisértékű tárgyi eszköz</t>
  </si>
  <si>
    <t>Nem adatátviteli célú távközlési díjak</t>
  </si>
  <si>
    <t>me:Ft</t>
  </si>
  <si>
    <t xml:space="preserve">Lizing </t>
  </si>
  <si>
    <t>Müködési célú non-profit szervezetnek</t>
  </si>
  <si>
    <t>Államh.kiv.felh.célú fiz. Kamatok</t>
  </si>
  <si>
    <t>Nem adatátviteli célú távközl.díj</t>
  </si>
  <si>
    <t>Adatátviteli célú távközl.díj</t>
  </si>
  <si>
    <t>Mozgázkorlátozottak támogatása</t>
  </si>
  <si>
    <t>Pénzbeli átmeneti segély</t>
  </si>
  <si>
    <t>Tám.ért.mük.kiad.önkorm.kv-i szerv.</t>
  </si>
  <si>
    <t>Vás. term. és szolg.általános forgalmi adója 27 %</t>
  </si>
  <si>
    <t>Vás. term. és szolg.általános forgalmi adója  27 %</t>
  </si>
  <si>
    <t>Áfa 27 %</t>
  </si>
  <si>
    <t xml:space="preserve">  - Győri Nagytérségi Hulladékgazdálkodási Önk.Társ.       172.000,-</t>
  </si>
  <si>
    <t xml:space="preserve">  - Rendőrség                                                                 120.000,-</t>
  </si>
  <si>
    <t xml:space="preserve">  -  Pápakovácsi SE                                                         300.000,-</t>
  </si>
  <si>
    <t>Szoc.hozzájárulási adó 27 %</t>
  </si>
  <si>
    <t>Munkáltató terhelő járulék összesen</t>
  </si>
  <si>
    <t>Pénzügyi szolg. Kiadásai</t>
  </si>
  <si>
    <t>Munkáltatói döntés alapján</t>
  </si>
  <si>
    <t>Önk.keresetkieg.</t>
  </si>
  <si>
    <t>M.személyhez nem kötlezető SZJA</t>
  </si>
  <si>
    <t>Étk.hozzájárulás</t>
  </si>
  <si>
    <t>Munkaadót terhelő járulékok össz.</t>
  </si>
  <si>
    <t>Áfa</t>
  </si>
  <si>
    <t>Rendszeres szociális  segély</t>
  </si>
  <si>
    <t>Foglalkoztatást helyettesítő támogatás (22800*12*2*20%)</t>
  </si>
  <si>
    <t>Normatív lakásfenntartási támogatás (57000Ft/hó*12hó*10%)</t>
  </si>
  <si>
    <t>Közcélú foglalkoztatás</t>
  </si>
  <si>
    <t>Közcélú foglalkoztatottak munkabére</t>
  </si>
  <si>
    <t>Részm.fogl.egyéb bérr.rendsz.szem.jut.</t>
  </si>
  <si>
    <t>Személyi juttatások összesen:</t>
  </si>
  <si>
    <t>Szoc.hozzájárulás adó 27 %</t>
  </si>
  <si>
    <t>Munkaadót terhelő járulékok összesen:</t>
  </si>
  <si>
    <t>Szakfeladat  kiadásai összesen:</t>
  </si>
  <si>
    <t>utak felújítása</t>
  </si>
  <si>
    <t>felújítás összsen</t>
  </si>
  <si>
    <t>Ingatlan vásárlás</t>
  </si>
  <si>
    <t>2013.évi EI</t>
  </si>
  <si>
    <t>Működési célú átadás ktg.vetési szervnek (LEADER)</t>
  </si>
  <si>
    <t>Pápkovácsi Község Önkormányzat 2013. évi kiadásainak szakfeladatonkénti részletezése</t>
  </si>
  <si>
    <t>Részmunkaidőben foglalkoztatott m.bére</t>
  </si>
  <si>
    <t xml:space="preserve">  - GYŐR SZOL ZRT                                                     1.117.283,-</t>
  </si>
  <si>
    <t xml:space="preserve">  -  Bursa Hungarica                                                         250.000,-</t>
  </si>
  <si>
    <t>Áll.nem tart. egyéb juttatásai</t>
  </si>
  <si>
    <t>Beruházás-felújítás összesen.</t>
  </si>
  <si>
    <t>Aktiv koruak rendszeres szoc.segélye (25650,-Ft/fő/hó*10%*19hó)</t>
  </si>
  <si>
    <t>Vásárolt élelmezés</t>
  </si>
  <si>
    <t>Iskolai intézményi étkeztetés</t>
  </si>
  <si>
    <t>Önkorm.többcélú kistérs.társ.elszámolásai</t>
  </si>
  <si>
    <t>Körjegyzőség finanszírozása</t>
  </si>
  <si>
    <t>Közöshivatal finanszírozása</t>
  </si>
  <si>
    <t>Óvoda finanszírozása</t>
  </si>
  <si>
    <t>Könyvtár</t>
  </si>
  <si>
    <t>Vás. term. és szolg.általános forgalmi adója 5 %</t>
  </si>
  <si>
    <t>1/2013.(II.27.)</t>
  </si>
  <si>
    <t>Önkorm.rendelethez</t>
  </si>
  <si>
    <t>4. sz. melléklet</t>
  </si>
</sst>
</file>

<file path=xl/styles.xml><?xml version="1.0" encoding="utf-8"?>
<styleSheet xmlns="http://schemas.openxmlformats.org/spreadsheetml/2006/main">
  <fonts count="9">
    <font>
      <sz val="10"/>
      <name val="Arial CE"/>
      <charset val="238"/>
    </font>
    <font>
      <sz val="10"/>
      <name val="Arial CE"/>
      <charset val="238"/>
    </font>
    <font>
      <b/>
      <i/>
      <sz val="10"/>
      <name val="Arial CE"/>
      <family val="2"/>
      <charset val="238"/>
    </font>
    <font>
      <b/>
      <sz val="10"/>
      <name val="Arial CE"/>
      <charset val="238"/>
    </font>
    <font>
      <b/>
      <i/>
      <sz val="10"/>
      <name val="Arial CE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i/>
      <sz val="10"/>
      <name val="Arial CE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/>
      <bottom/>
      <diagonal/>
    </border>
  </borders>
  <cellStyleXfs count="2">
    <xf numFmtId="0" fontId="0" fillId="0" borderId="0"/>
    <xf numFmtId="0" fontId="8" fillId="0" borderId="0"/>
  </cellStyleXfs>
  <cellXfs count="125">
    <xf numFmtId="0" fontId="0" fillId="0" borderId="0" xfId="0"/>
    <xf numFmtId="0" fontId="2" fillId="0" borderId="1" xfId="0" applyFont="1" applyBorder="1"/>
    <xf numFmtId="0" fontId="0" fillId="0" borderId="0" xfId="0" applyBorder="1"/>
    <xf numFmtId="0" fontId="2" fillId="0" borderId="0" xfId="0" applyFont="1" applyBorder="1"/>
    <xf numFmtId="0" fontId="0" fillId="0" borderId="1" xfId="0" applyBorder="1"/>
    <xf numFmtId="0" fontId="0" fillId="0" borderId="3" xfId="0" applyBorder="1"/>
    <xf numFmtId="3" fontId="3" fillId="0" borderId="1" xfId="0" applyNumberFormat="1" applyFont="1" applyBorder="1" applyAlignment="1">
      <alignment horizontal="right" vertical="center"/>
    </xf>
    <xf numFmtId="3" fontId="2" fillId="0" borderId="1" xfId="0" applyNumberFormat="1" applyFont="1" applyBorder="1"/>
    <xf numFmtId="3" fontId="2" fillId="0" borderId="0" xfId="0" applyNumberFormat="1" applyFont="1" applyBorder="1"/>
    <xf numFmtId="0" fontId="3" fillId="0" borderId="1" xfId="0" applyFont="1" applyBorder="1"/>
    <xf numFmtId="0" fontId="0" fillId="0" borderId="2" xfId="0" applyBorder="1"/>
    <xf numFmtId="0" fontId="0" fillId="0" borderId="5" xfId="0" applyBorder="1"/>
    <xf numFmtId="0" fontId="4" fillId="0" borderId="0" xfId="0" applyFont="1"/>
    <xf numFmtId="0" fontId="5" fillId="0" borderId="3" xfId="0" applyFont="1" applyBorder="1"/>
    <xf numFmtId="0" fontId="4" fillId="0" borderId="1" xfId="0" applyFont="1" applyBorder="1"/>
    <xf numFmtId="3" fontId="4" fillId="0" borderId="1" xfId="0" applyNumberFormat="1" applyFont="1" applyBorder="1" applyAlignment="1">
      <alignment horizontal="center"/>
    </xf>
    <xf numFmtId="0" fontId="5" fillId="0" borderId="5" xfId="0" applyFont="1" applyBorder="1"/>
    <xf numFmtId="0" fontId="5" fillId="0" borderId="2" xfId="0" applyFont="1" applyBorder="1"/>
    <xf numFmtId="0" fontId="7" fillId="0" borderId="0" xfId="0" applyFont="1"/>
    <xf numFmtId="0" fontId="0" fillId="0" borderId="0" xfId="0" applyBorder="1" applyAlignment="1">
      <alignment horizontal="center" vertical="center"/>
    </xf>
    <xf numFmtId="0" fontId="4" fillId="0" borderId="0" xfId="0" applyFont="1" applyBorder="1"/>
    <xf numFmtId="3" fontId="0" fillId="0" borderId="0" xfId="0" applyNumberFormat="1"/>
    <xf numFmtId="0" fontId="0" fillId="0" borderId="9" xfId="0" applyBorder="1"/>
    <xf numFmtId="0" fontId="0" fillId="0" borderId="10" xfId="0" applyBorder="1"/>
    <xf numFmtId="0" fontId="0" fillId="0" borderId="11" xfId="0" applyBorder="1" applyAlignment="1">
      <alignment horizontal="center"/>
    </xf>
    <xf numFmtId="0" fontId="0" fillId="0" borderId="12" xfId="0" applyBorder="1"/>
    <xf numFmtId="0" fontId="0" fillId="0" borderId="7" xfId="0" applyBorder="1"/>
    <xf numFmtId="0" fontId="0" fillId="0" borderId="0" xfId="0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/>
    <xf numFmtId="3" fontId="0" fillId="0" borderId="13" xfId="0" applyNumberFormat="1" applyBorder="1"/>
    <xf numFmtId="0" fontId="2" fillId="0" borderId="14" xfId="0" applyFont="1" applyBorder="1"/>
    <xf numFmtId="0" fontId="3" fillId="0" borderId="14" xfId="0" applyFont="1" applyBorder="1"/>
    <xf numFmtId="3" fontId="3" fillId="0" borderId="15" xfId="0" applyNumberFormat="1" applyFont="1" applyBorder="1" applyAlignment="1">
      <alignment horizontal="right" vertical="center"/>
    </xf>
    <xf numFmtId="0" fontId="3" fillId="0" borderId="16" xfId="0" applyFont="1" applyBorder="1"/>
    <xf numFmtId="3" fontId="2" fillId="0" borderId="15" xfId="0" applyNumberFormat="1" applyFont="1" applyBorder="1"/>
    <xf numFmtId="0" fontId="3" fillId="0" borderId="4" xfId="0" applyFont="1" applyBorder="1"/>
    <xf numFmtId="0" fontId="1" fillId="0" borderId="6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8" xfId="0" applyFont="1" applyBorder="1"/>
    <xf numFmtId="0" fontId="6" fillId="0" borderId="1" xfId="0" applyFont="1" applyBorder="1"/>
    <xf numFmtId="0" fontId="1" fillId="0" borderId="1" xfId="0" applyFont="1" applyBorder="1"/>
    <xf numFmtId="0" fontId="4" fillId="0" borderId="18" xfId="0" applyFont="1" applyBorder="1"/>
    <xf numFmtId="0" fontId="1" fillId="0" borderId="10" xfId="0" applyFont="1" applyBorder="1" applyAlignment="1">
      <alignment horizontal="left"/>
    </xf>
    <xf numFmtId="0" fontId="6" fillId="0" borderId="4" xfId="0" applyFont="1" applyBorder="1" applyAlignment="1">
      <alignment wrapText="1"/>
    </xf>
    <xf numFmtId="0" fontId="4" fillId="0" borderId="11" xfId="0" applyFont="1" applyBorder="1" applyAlignment="1">
      <alignment horizontal="center" vertical="center"/>
    </xf>
    <xf numFmtId="0" fontId="0" fillId="0" borderId="18" xfId="0" applyBorder="1"/>
    <xf numFmtId="0" fontId="6" fillId="0" borderId="14" xfId="0" applyFont="1" applyBorder="1" applyAlignment="1">
      <alignment wrapText="1"/>
    </xf>
    <xf numFmtId="0" fontId="0" fillId="0" borderId="11" xfId="0" applyBorder="1"/>
    <xf numFmtId="3" fontId="0" fillId="0" borderId="19" xfId="0" applyNumberFormat="1" applyBorder="1"/>
    <xf numFmtId="0" fontId="5" fillId="0" borderId="12" xfId="0" applyFont="1" applyBorder="1"/>
    <xf numFmtId="3" fontId="0" fillId="0" borderId="20" xfId="0" applyNumberFormat="1" applyBorder="1"/>
    <xf numFmtId="0" fontId="2" fillId="0" borderId="11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left" wrapText="1"/>
    </xf>
    <xf numFmtId="0" fontId="1" fillId="0" borderId="10" xfId="0" applyFont="1" applyBorder="1" applyAlignment="1">
      <alignment horizontal="left" wrapText="1"/>
    </xf>
    <xf numFmtId="0" fontId="1" fillId="0" borderId="18" xfId="0" applyFont="1" applyBorder="1" applyAlignment="1">
      <alignment horizontal="left" wrapText="1"/>
    </xf>
    <xf numFmtId="0" fontId="3" fillId="0" borderId="21" xfId="0" applyFont="1" applyBorder="1" applyAlignment="1">
      <alignment horizontal="left" wrapText="1"/>
    </xf>
    <xf numFmtId="0" fontId="3" fillId="0" borderId="14" xfId="0" applyFont="1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12" xfId="0" applyBorder="1" applyAlignment="1">
      <alignment horizontal="left"/>
    </xf>
    <xf numFmtId="0" fontId="6" fillId="0" borderId="14" xfId="0" applyFont="1" applyBorder="1"/>
    <xf numFmtId="0" fontId="2" fillId="0" borderId="21" xfId="0" applyFont="1" applyBorder="1" applyAlignment="1">
      <alignment horizontal="left"/>
    </xf>
    <xf numFmtId="3" fontId="0" fillId="0" borderId="22" xfId="0" applyNumberFormat="1" applyBorder="1"/>
    <xf numFmtId="0" fontId="4" fillId="0" borderId="0" xfId="0" applyFont="1" applyBorder="1" applyAlignment="1">
      <alignment horizontal="center" vertical="center"/>
    </xf>
    <xf numFmtId="3" fontId="1" fillId="0" borderId="23" xfId="0" applyNumberFormat="1" applyFont="1" applyFill="1" applyBorder="1" applyAlignment="1">
      <alignment horizontal="right" vertical="center"/>
    </xf>
    <xf numFmtId="0" fontId="1" fillId="0" borderId="12" xfId="0" applyFont="1" applyBorder="1" applyAlignment="1">
      <alignment horizontal="left" wrapText="1"/>
    </xf>
    <xf numFmtId="0" fontId="1" fillId="0" borderId="24" xfId="0" applyFont="1" applyBorder="1" applyAlignment="1">
      <alignment horizontal="left" wrapText="1"/>
    </xf>
    <xf numFmtId="1" fontId="4" fillId="0" borderId="0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left"/>
    </xf>
    <xf numFmtId="3" fontId="3" fillId="0" borderId="15" xfId="0" applyNumberFormat="1" applyFont="1" applyBorder="1"/>
    <xf numFmtId="1" fontId="0" fillId="0" borderId="0" xfId="0" applyNumberFormat="1" applyBorder="1" applyAlignment="1">
      <alignment horizontal="center" vertical="center"/>
    </xf>
    <xf numFmtId="0" fontId="1" fillId="0" borderId="16" xfId="0" applyFont="1" applyBorder="1" applyAlignment="1">
      <alignment horizontal="left" vertical="center"/>
    </xf>
    <xf numFmtId="0" fontId="1" fillId="0" borderId="7" xfId="0" applyFont="1" applyBorder="1" applyAlignment="1">
      <alignment horizontal="left"/>
    </xf>
    <xf numFmtId="3" fontId="1" fillId="0" borderId="19" xfId="0" applyNumberFormat="1" applyFont="1" applyBorder="1" applyAlignment="1">
      <alignment horizontal="right"/>
    </xf>
    <xf numFmtId="3" fontId="1" fillId="0" borderId="20" xfId="0" applyNumberFormat="1" applyFont="1" applyBorder="1" applyAlignment="1">
      <alignment horizontal="right"/>
    </xf>
    <xf numFmtId="3" fontId="0" fillId="0" borderId="25" xfId="0" applyNumberFormat="1" applyBorder="1"/>
    <xf numFmtId="3" fontId="0" fillId="0" borderId="15" xfId="0" applyNumberFormat="1" applyBorder="1"/>
    <xf numFmtId="3" fontId="0" fillId="0" borderId="27" xfId="0" applyNumberFormat="1" applyBorder="1"/>
    <xf numFmtId="3" fontId="0" fillId="0" borderId="23" xfId="0" applyNumberFormat="1" applyBorder="1"/>
    <xf numFmtId="3" fontId="4" fillId="0" borderId="15" xfId="0" applyNumberFormat="1" applyFont="1" applyFill="1" applyBorder="1" applyAlignment="1">
      <alignment horizontal="right" vertical="center"/>
    </xf>
    <xf numFmtId="3" fontId="4" fillId="0" borderId="15" xfId="0" applyNumberFormat="1" applyFont="1" applyBorder="1"/>
    <xf numFmtId="3" fontId="4" fillId="0" borderId="1" xfId="0" applyNumberFormat="1" applyFont="1" applyFill="1" applyBorder="1" applyAlignment="1">
      <alignment horizontal="right"/>
    </xf>
    <xf numFmtId="3" fontId="4" fillId="0" borderId="1" xfId="0" applyNumberFormat="1" applyFont="1" applyBorder="1" applyAlignment="1">
      <alignment horizontal="right"/>
    </xf>
    <xf numFmtId="3" fontId="4" fillId="0" borderId="8" xfId="0" applyNumberFormat="1" applyFont="1" applyBorder="1" applyAlignment="1">
      <alignment horizontal="right"/>
    </xf>
    <xf numFmtId="3" fontId="4" fillId="0" borderId="1" xfId="0" applyNumberFormat="1" applyFont="1" applyBorder="1" applyAlignment="1">
      <alignment horizontal="right" vertical="center"/>
    </xf>
    <xf numFmtId="3" fontId="4" fillId="0" borderId="15" xfId="0" applyNumberFormat="1" applyFont="1" applyBorder="1" applyAlignment="1">
      <alignment horizontal="right"/>
    </xf>
    <xf numFmtId="0" fontId="4" fillId="0" borderId="14" xfId="0" applyFont="1" applyBorder="1"/>
    <xf numFmtId="0" fontId="4" fillId="0" borderId="26" xfId="0" applyFont="1" applyBorder="1"/>
    <xf numFmtId="3" fontId="4" fillId="0" borderId="15" xfId="0" applyNumberFormat="1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3" fontId="2" fillId="0" borderId="0" xfId="0" applyNumberFormat="1" applyFont="1" applyBorder="1" applyAlignment="1">
      <alignment horizontal="center" vertical="center"/>
    </xf>
    <xf numFmtId="3" fontId="4" fillId="0" borderId="25" xfId="0" applyNumberFormat="1" applyFont="1" applyBorder="1"/>
    <xf numFmtId="0" fontId="1" fillId="0" borderId="17" xfId="0" applyFont="1" applyBorder="1" applyAlignment="1">
      <alignment horizontal="left" vertical="center"/>
    </xf>
    <xf numFmtId="0" fontId="1" fillId="0" borderId="28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3" fontId="3" fillId="0" borderId="15" xfId="0" applyNumberFormat="1" applyFont="1" applyBorder="1" applyAlignment="1">
      <alignment horizontal="right" vertical="center" wrapText="1"/>
    </xf>
    <xf numFmtId="3" fontId="1" fillId="0" borderId="29" xfId="0" applyNumberFormat="1" applyFont="1" applyFill="1" applyBorder="1" applyAlignment="1">
      <alignment horizontal="right"/>
    </xf>
    <xf numFmtId="0" fontId="7" fillId="0" borderId="11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8" fillId="0" borderId="23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/>
    </xf>
    <xf numFmtId="3" fontId="4" fillId="0" borderId="15" xfId="0" applyNumberFormat="1" applyFont="1" applyBorder="1" applyAlignment="1">
      <alignment horizontal="right" vertical="center"/>
    </xf>
    <xf numFmtId="3" fontId="1" fillId="0" borderId="23" xfId="0" applyNumberFormat="1" applyFont="1" applyBorder="1" applyAlignment="1">
      <alignment horizontal="right" vertical="center"/>
    </xf>
    <xf numFmtId="3" fontId="2" fillId="0" borderId="30" xfId="0" applyNumberFormat="1" applyFont="1" applyBorder="1" applyAlignment="1">
      <alignment horizontal="center" vertical="center"/>
    </xf>
    <xf numFmtId="3" fontId="4" fillId="0" borderId="25" xfId="0" applyNumberFormat="1" applyFont="1" applyBorder="1" applyAlignment="1">
      <alignment horizontal="center"/>
    </xf>
    <xf numFmtId="3" fontId="4" fillId="0" borderId="25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left" wrapText="1"/>
    </xf>
    <xf numFmtId="0" fontId="0" fillId="0" borderId="24" xfId="0" applyBorder="1" applyAlignment="1">
      <alignment horizontal="left" wrapText="1"/>
    </xf>
    <xf numFmtId="0" fontId="0" fillId="0" borderId="11" xfId="0" applyBorder="1" applyAlignment="1">
      <alignment horizontal="left" wrapText="1"/>
    </xf>
    <xf numFmtId="0" fontId="8" fillId="0" borderId="31" xfId="1" applyFont="1" applyBorder="1" applyAlignment="1">
      <alignment vertical="top" wrapText="1"/>
    </xf>
    <xf numFmtId="3" fontId="8" fillId="0" borderId="31" xfId="1" applyNumberFormat="1" applyFont="1" applyBorder="1"/>
    <xf numFmtId="0" fontId="0" fillId="0" borderId="16" xfId="0" applyBorder="1" applyAlignment="1">
      <alignment horizontal="center" vertical="center"/>
    </xf>
    <xf numFmtId="3" fontId="0" fillId="0" borderId="32" xfId="0" applyNumberFormat="1" applyBorder="1"/>
    <xf numFmtId="0" fontId="0" fillId="0" borderId="1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8" fillId="0" borderId="33" xfId="1" applyFont="1" applyBorder="1" applyAlignment="1">
      <alignment vertical="top" wrapText="1"/>
    </xf>
    <xf numFmtId="1" fontId="4" fillId="0" borderId="29" xfId="0" applyNumberFormat="1" applyFont="1" applyBorder="1" applyAlignment="1">
      <alignment horizontal="center" vertical="center"/>
    </xf>
    <xf numFmtId="1" fontId="0" fillId="0" borderId="29" xfId="0" applyNumberFormat="1" applyBorder="1" applyAlignment="1">
      <alignment horizontal="center" vertical="center"/>
    </xf>
    <xf numFmtId="1" fontId="3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2">
    <cellStyle name="Normál" xfId="0" builtinId="0"/>
    <cellStyle name="Normá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E271"/>
  <sheetViews>
    <sheetView tabSelected="1" workbookViewId="0">
      <selection activeCell="A167" sqref="A167"/>
    </sheetView>
  </sheetViews>
  <sheetFormatPr defaultRowHeight="12.75"/>
  <cols>
    <col min="1" max="1" width="3.85546875" customWidth="1"/>
    <col min="2" max="3" width="9.28515625" customWidth="1"/>
    <col min="4" max="4" width="68.42578125" customWidth="1"/>
    <col min="5" max="5" width="17.85546875" customWidth="1"/>
  </cols>
  <sheetData>
    <row r="2" spans="2:5">
      <c r="E2" t="s">
        <v>120</v>
      </c>
    </row>
    <row r="3" spans="2:5">
      <c r="E3" t="s">
        <v>118</v>
      </c>
    </row>
    <row r="4" spans="2:5">
      <c r="E4" t="s">
        <v>119</v>
      </c>
    </row>
    <row r="6" spans="2:5" ht="24.95" customHeight="1">
      <c r="D6" s="123" t="s">
        <v>103</v>
      </c>
      <c r="E6" s="124"/>
    </row>
    <row r="7" spans="2:5" ht="12.75" customHeight="1">
      <c r="D7" s="27"/>
    </row>
    <row r="8" spans="2:5">
      <c r="B8" s="2"/>
      <c r="C8" s="2"/>
    </row>
    <row r="9" spans="2:5" ht="13.5" thickBot="1">
      <c r="B9" s="2"/>
      <c r="C9" s="2"/>
      <c r="D9" s="3"/>
      <c r="E9" t="s">
        <v>64</v>
      </c>
    </row>
    <row r="10" spans="2:5" ht="13.5" thickBot="1">
      <c r="B10" s="3"/>
      <c r="C10" s="3"/>
      <c r="D10" s="53" t="s">
        <v>1</v>
      </c>
      <c r="E10" s="103" t="s">
        <v>101</v>
      </c>
    </row>
    <row r="11" spans="2:5">
      <c r="B11" s="3"/>
      <c r="C11" s="3"/>
      <c r="D11" s="95" t="s">
        <v>98</v>
      </c>
      <c r="E11" s="81">
        <v>7087000</v>
      </c>
    </row>
    <row r="12" spans="2:5" ht="13.5" thickBot="1">
      <c r="B12" s="3"/>
      <c r="C12" s="3"/>
      <c r="D12" s="96" t="s">
        <v>75</v>
      </c>
      <c r="E12" s="78">
        <v>1913000</v>
      </c>
    </row>
    <row r="13" spans="2:5" ht="13.5" thickBot="1">
      <c r="B13" s="3"/>
      <c r="C13" s="3"/>
      <c r="D13" s="97" t="s">
        <v>99</v>
      </c>
      <c r="E13" s="98">
        <f>SUM(E11:E12)</f>
        <v>9000000</v>
      </c>
    </row>
    <row r="14" spans="2:5">
      <c r="B14" s="19"/>
      <c r="C14" s="19"/>
      <c r="D14" s="26" t="s">
        <v>2</v>
      </c>
      <c r="E14" s="50">
        <v>40000</v>
      </c>
    </row>
    <row r="15" spans="2:5">
      <c r="B15" s="19"/>
      <c r="C15" s="19"/>
      <c r="D15" s="23" t="s">
        <v>3</v>
      </c>
      <c r="E15" s="31">
        <v>410000</v>
      </c>
    </row>
    <row r="16" spans="2:5" ht="13.5" thickBot="1">
      <c r="B16" s="19"/>
      <c r="C16" s="19"/>
      <c r="D16" s="23" t="s">
        <v>4</v>
      </c>
      <c r="E16" s="52">
        <v>500000</v>
      </c>
    </row>
    <row r="17" spans="2:5" ht="13.5" thickBot="1">
      <c r="B17" s="29"/>
      <c r="C17" s="29"/>
      <c r="D17" s="33" t="s">
        <v>5</v>
      </c>
      <c r="E17" s="34">
        <f>SUM(E14:E16)</f>
        <v>950000</v>
      </c>
    </row>
    <row r="18" spans="2:5" ht="13.5" thickBot="1">
      <c r="B18" s="19"/>
      <c r="C18" s="19"/>
      <c r="D18" s="23" t="s">
        <v>73</v>
      </c>
      <c r="E18" s="65">
        <v>250000</v>
      </c>
    </row>
    <row r="19" spans="2:5" ht="13.5" thickBot="1">
      <c r="B19" s="29"/>
      <c r="C19" s="29"/>
      <c r="D19" s="35" t="s">
        <v>6</v>
      </c>
      <c r="E19" s="34">
        <f>SUM(E18:E18)</f>
        <v>250000</v>
      </c>
    </row>
    <row r="20" spans="2:5" ht="13.5" thickBot="1">
      <c r="B20" s="2"/>
      <c r="C20" s="2"/>
      <c r="D20" s="32" t="s">
        <v>0</v>
      </c>
      <c r="E20" s="36">
        <f>SUM(E13,E17,E19)</f>
        <v>10200000</v>
      </c>
    </row>
    <row r="21" spans="2:5">
      <c r="B21" s="2"/>
      <c r="C21" s="2"/>
      <c r="D21" s="3"/>
      <c r="E21" s="21"/>
    </row>
    <row r="22" spans="2:5">
      <c r="B22" s="2"/>
      <c r="C22" s="2"/>
      <c r="D22" s="3"/>
      <c r="E22" s="21"/>
    </row>
    <row r="23" spans="2:5" ht="13.5" thickBot="1">
      <c r="B23" s="2"/>
      <c r="C23" s="2"/>
      <c r="D23" s="3"/>
      <c r="E23" s="21"/>
    </row>
    <row r="24" spans="2:5" ht="13.5" thickBot="1">
      <c r="B24" s="20"/>
      <c r="C24" s="20"/>
      <c r="D24" s="104" t="s">
        <v>34</v>
      </c>
      <c r="E24" s="103" t="s">
        <v>101</v>
      </c>
    </row>
    <row r="25" spans="2:5" ht="13.5" thickBot="1">
      <c r="B25" s="19"/>
      <c r="C25" s="19"/>
      <c r="D25" s="4" t="s">
        <v>35</v>
      </c>
      <c r="E25" s="79">
        <v>100000</v>
      </c>
    </row>
    <row r="26" spans="2:5" ht="13.5" thickBot="1">
      <c r="B26" s="29"/>
      <c r="C26" s="29"/>
      <c r="D26" s="9" t="s">
        <v>13</v>
      </c>
      <c r="E26" s="6">
        <f>SUM(E25:E25)</f>
        <v>100000</v>
      </c>
    </row>
    <row r="27" spans="2:5">
      <c r="B27" s="19"/>
      <c r="C27" s="19"/>
      <c r="D27" s="5" t="s">
        <v>2</v>
      </c>
      <c r="E27" s="50">
        <v>10000</v>
      </c>
    </row>
    <row r="28" spans="2:5">
      <c r="B28" s="19"/>
      <c r="C28" s="19"/>
      <c r="D28" s="5" t="s">
        <v>30</v>
      </c>
      <c r="E28" s="31">
        <v>14000</v>
      </c>
    </row>
    <row r="29" spans="2:5">
      <c r="B29" s="19"/>
      <c r="C29" s="19"/>
      <c r="D29" s="5" t="s">
        <v>31</v>
      </c>
      <c r="E29" s="31">
        <v>7000</v>
      </c>
    </row>
    <row r="30" spans="2:5" ht="13.5" thickBot="1">
      <c r="B30" s="19"/>
      <c r="C30" s="19"/>
      <c r="D30" s="5" t="s">
        <v>4</v>
      </c>
      <c r="E30" s="52">
        <v>29000</v>
      </c>
    </row>
    <row r="31" spans="2:5" ht="13.5" thickBot="1">
      <c r="B31" s="29"/>
      <c r="C31" s="29"/>
      <c r="D31" s="9" t="s">
        <v>5</v>
      </c>
      <c r="E31" s="6">
        <f>SUM(E27:E30)</f>
        <v>60000</v>
      </c>
    </row>
    <row r="32" spans="2:5" ht="13.5" thickBot="1">
      <c r="B32" s="29"/>
      <c r="C32" s="29"/>
      <c r="D32" s="5" t="s">
        <v>73</v>
      </c>
      <c r="E32" s="79">
        <v>40000</v>
      </c>
    </row>
    <row r="33" spans="2:5" ht="13.5" thickBot="1">
      <c r="B33" s="19"/>
      <c r="C33" s="19"/>
      <c r="D33" s="37" t="s">
        <v>6</v>
      </c>
      <c r="E33" s="6">
        <f>SUM(E32:E32)</f>
        <v>40000</v>
      </c>
    </row>
    <row r="34" spans="2:5" ht="13.5" thickBot="1">
      <c r="B34" s="19"/>
      <c r="C34" s="19"/>
      <c r="D34" s="1" t="s">
        <v>0</v>
      </c>
      <c r="E34" s="7">
        <f>SUM(E26,E31,E33)</f>
        <v>200000</v>
      </c>
    </row>
    <row r="35" spans="2:5">
      <c r="B35" s="19"/>
      <c r="C35" s="19"/>
      <c r="D35" s="3"/>
      <c r="E35" s="21"/>
    </row>
    <row r="36" spans="2:5">
      <c r="B36" s="19"/>
      <c r="C36" s="19"/>
      <c r="D36" s="3"/>
      <c r="E36" s="21"/>
    </row>
    <row r="37" spans="2:5" ht="13.5" thickBot="1">
      <c r="B37" s="2"/>
      <c r="C37" s="2"/>
      <c r="D37" s="3"/>
      <c r="E37" s="21"/>
    </row>
    <row r="38" spans="2:5" ht="13.5" customHeight="1" thickBot="1">
      <c r="B38" s="20"/>
      <c r="C38" s="20"/>
      <c r="D38" s="104" t="s">
        <v>36</v>
      </c>
      <c r="E38" s="103" t="s">
        <v>101</v>
      </c>
    </row>
    <row r="39" spans="2:5" ht="13.5" thickBot="1">
      <c r="B39" s="19"/>
      <c r="C39" s="19"/>
      <c r="D39" s="4" t="s">
        <v>30</v>
      </c>
      <c r="E39" s="79">
        <v>1102000</v>
      </c>
    </row>
    <row r="40" spans="2:5" ht="13.5" thickBot="1">
      <c r="B40" s="29"/>
      <c r="C40" s="29"/>
      <c r="D40" s="9" t="s">
        <v>5</v>
      </c>
      <c r="E40" s="6">
        <f>SUM(E39:E39)</f>
        <v>1102000</v>
      </c>
    </row>
    <row r="41" spans="2:5" ht="13.5" thickBot="1">
      <c r="B41" s="19"/>
      <c r="C41" s="19"/>
      <c r="D41" s="5" t="s">
        <v>74</v>
      </c>
      <c r="E41" s="79">
        <v>298000</v>
      </c>
    </row>
    <row r="42" spans="2:5" ht="13.5" thickBot="1">
      <c r="B42" s="29"/>
      <c r="C42" s="29"/>
      <c r="D42" s="37" t="s">
        <v>6</v>
      </c>
      <c r="E42" s="6">
        <f>SUM(E41:E41)</f>
        <v>298000</v>
      </c>
    </row>
    <row r="43" spans="2:5" ht="13.5" thickBot="1">
      <c r="B43" s="2"/>
      <c r="C43" s="2"/>
      <c r="D43" s="1" t="s">
        <v>0</v>
      </c>
      <c r="E43" s="7">
        <f>SUM(E40,E42)</f>
        <v>1400000</v>
      </c>
    </row>
    <row r="44" spans="2:5">
      <c r="B44" s="2"/>
      <c r="C44" s="2"/>
      <c r="D44" s="3"/>
      <c r="E44" s="8"/>
    </row>
    <row r="45" spans="2:5">
      <c r="B45" s="2"/>
      <c r="C45" s="2"/>
      <c r="D45" s="3"/>
      <c r="E45" s="8"/>
    </row>
    <row r="46" spans="2:5">
      <c r="B46" s="2"/>
      <c r="C46" s="2"/>
      <c r="D46" s="3"/>
      <c r="E46" s="8"/>
    </row>
    <row r="47" spans="2:5" ht="13.5" thickBot="1">
      <c r="B47" s="2"/>
      <c r="C47" s="2"/>
      <c r="D47" s="22"/>
      <c r="E47" s="21"/>
    </row>
    <row r="48" spans="2:5" ht="13.5" thickBot="1">
      <c r="B48" s="20"/>
      <c r="C48" s="20"/>
      <c r="D48" s="46" t="s">
        <v>45</v>
      </c>
      <c r="E48" s="103" t="s">
        <v>101</v>
      </c>
    </row>
    <row r="49" spans="2:5">
      <c r="B49" s="19"/>
      <c r="C49" s="19"/>
      <c r="D49" s="49" t="s">
        <v>12</v>
      </c>
      <c r="E49" s="81">
        <v>15000</v>
      </c>
    </row>
    <row r="50" spans="2:5">
      <c r="B50" s="19"/>
      <c r="C50" s="19"/>
      <c r="D50" s="23" t="s">
        <v>68</v>
      </c>
      <c r="E50" s="31">
        <v>70000</v>
      </c>
    </row>
    <row r="51" spans="2:5">
      <c r="B51" s="19"/>
      <c r="C51" s="19"/>
      <c r="D51" s="23" t="s">
        <v>69</v>
      </c>
      <c r="E51" s="31">
        <v>10000</v>
      </c>
    </row>
    <row r="52" spans="2:5">
      <c r="B52" s="19"/>
      <c r="C52" s="19"/>
      <c r="D52" s="23" t="s">
        <v>29</v>
      </c>
      <c r="E52" s="31">
        <v>258000</v>
      </c>
    </row>
    <row r="53" spans="2:5">
      <c r="B53" s="19"/>
      <c r="C53" s="19"/>
      <c r="D53" s="23" t="s">
        <v>30</v>
      </c>
      <c r="E53" s="31">
        <v>60000</v>
      </c>
    </row>
    <row r="54" spans="2:5">
      <c r="B54" s="19"/>
      <c r="C54" s="19"/>
      <c r="D54" s="23" t="s">
        <v>31</v>
      </c>
      <c r="E54" s="31">
        <v>70000</v>
      </c>
    </row>
    <row r="55" spans="2:5">
      <c r="B55" s="19"/>
      <c r="C55" s="19"/>
      <c r="D55" s="23" t="s">
        <v>4</v>
      </c>
      <c r="E55" s="31">
        <v>30000</v>
      </c>
    </row>
    <row r="56" spans="2:5" ht="13.5" thickBot="1">
      <c r="B56" s="19"/>
      <c r="C56" s="19"/>
      <c r="D56" s="47" t="s">
        <v>73</v>
      </c>
      <c r="E56" s="78">
        <v>137000</v>
      </c>
    </row>
    <row r="57" spans="2:5" ht="13.5" thickBot="1">
      <c r="B57" s="19"/>
      <c r="C57" s="19"/>
      <c r="D57" s="48" t="s">
        <v>21</v>
      </c>
      <c r="E57" s="105">
        <f>SUM(E49:E56)</f>
        <v>650000</v>
      </c>
    </row>
    <row r="58" spans="2:5" ht="13.5" thickBot="1">
      <c r="B58" s="2"/>
      <c r="C58" s="2"/>
      <c r="D58" s="32" t="s">
        <v>0</v>
      </c>
      <c r="E58" s="91">
        <f>SUM(E57:E57)</f>
        <v>650000</v>
      </c>
    </row>
    <row r="59" spans="2:5">
      <c r="B59" s="2"/>
      <c r="C59" s="2"/>
      <c r="D59" s="3"/>
      <c r="E59" s="8"/>
    </row>
    <row r="60" spans="2:5">
      <c r="B60" s="2"/>
      <c r="C60" s="2"/>
      <c r="D60" s="3"/>
      <c r="E60" s="8"/>
    </row>
    <row r="61" spans="2:5">
      <c r="B61" s="2"/>
      <c r="C61" s="2"/>
      <c r="D61" s="3"/>
      <c r="E61" s="8"/>
    </row>
    <row r="62" spans="2:5">
      <c r="B62" s="2"/>
      <c r="C62" s="2"/>
      <c r="D62" s="3"/>
      <c r="E62" s="21"/>
    </row>
    <row r="63" spans="2:5">
      <c r="B63" s="2"/>
      <c r="C63" s="2"/>
      <c r="D63" s="3"/>
      <c r="E63" s="21"/>
    </row>
    <row r="64" spans="2:5">
      <c r="B64" s="2"/>
      <c r="C64" s="2"/>
      <c r="D64" s="3"/>
      <c r="E64" s="21"/>
    </row>
    <row r="65" spans="2:5">
      <c r="B65" s="2"/>
      <c r="C65" s="2"/>
      <c r="D65" s="3"/>
      <c r="E65" s="21"/>
    </row>
    <row r="66" spans="2:5" ht="13.5" thickBot="1">
      <c r="B66" s="2"/>
      <c r="C66" s="2"/>
      <c r="D66" s="3"/>
      <c r="E66" s="21"/>
    </row>
    <row r="67" spans="2:5" ht="26.25" thickBot="1">
      <c r="B67" s="118"/>
      <c r="C67" s="118"/>
      <c r="D67" s="54" t="s">
        <v>22</v>
      </c>
      <c r="E67" s="103" t="s">
        <v>101</v>
      </c>
    </row>
    <row r="68" spans="2:5">
      <c r="B68" s="28"/>
      <c r="C68" s="28"/>
      <c r="D68" s="55" t="s">
        <v>23</v>
      </c>
      <c r="E68" s="81">
        <v>12000</v>
      </c>
    </row>
    <row r="69" spans="2:5">
      <c r="B69" s="28"/>
      <c r="C69" s="28"/>
      <c r="D69" s="110" t="s">
        <v>102</v>
      </c>
      <c r="E69" s="31">
        <v>20000</v>
      </c>
    </row>
    <row r="70" spans="2:5">
      <c r="B70" s="28"/>
      <c r="C70" s="28"/>
      <c r="D70" s="68" t="s">
        <v>72</v>
      </c>
      <c r="E70" s="52">
        <v>1959283</v>
      </c>
    </row>
    <row r="71" spans="2:5">
      <c r="B71" s="28"/>
      <c r="C71" s="28"/>
      <c r="D71" s="69" t="s">
        <v>77</v>
      </c>
      <c r="E71" s="65"/>
    </row>
    <row r="72" spans="2:5">
      <c r="B72" s="28"/>
      <c r="C72" s="28"/>
      <c r="D72" s="69" t="s">
        <v>76</v>
      </c>
      <c r="E72" s="65"/>
    </row>
    <row r="73" spans="2:5">
      <c r="B73" s="28"/>
      <c r="C73" s="28"/>
      <c r="D73" s="111" t="s">
        <v>105</v>
      </c>
      <c r="E73" s="65"/>
    </row>
    <row r="74" spans="2:5">
      <c r="B74" s="28"/>
      <c r="C74" s="28"/>
      <c r="D74" s="69" t="s">
        <v>78</v>
      </c>
      <c r="E74" s="65"/>
    </row>
    <row r="75" spans="2:5">
      <c r="B75" s="28"/>
      <c r="C75" s="28"/>
      <c r="D75" s="111" t="s">
        <v>106</v>
      </c>
      <c r="E75" s="65"/>
    </row>
    <row r="76" spans="2:5" ht="13.5" thickBot="1">
      <c r="B76" s="28"/>
      <c r="C76" s="28"/>
      <c r="D76" s="57" t="s">
        <v>65</v>
      </c>
      <c r="E76" s="78"/>
    </row>
    <row r="77" spans="2:5" s="12" customFormat="1" ht="13.5" thickBot="1">
      <c r="B77" s="66"/>
      <c r="C77" s="66"/>
      <c r="D77" s="58" t="s">
        <v>24</v>
      </c>
      <c r="E77" s="82">
        <f>SUM(E68:E76)</f>
        <v>1991283</v>
      </c>
    </row>
    <row r="78" spans="2:5" s="12" customFormat="1">
      <c r="B78" s="66"/>
      <c r="C78" s="66"/>
      <c r="D78" s="112" t="s">
        <v>104</v>
      </c>
      <c r="E78" s="67">
        <v>513000</v>
      </c>
    </row>
    <row r="79" spans="2:5">
      <c r="B79" s="28"/>
      <c r="C79" s="28"/>
      <c r="D79" s="56" t="s">
        <v>25</v>
      </c>
      <c r="E79" s="50">
        <v>1440000</v>
      </c>
    </row>
    <row r="80" spans="2:5">
      <c r="B80" s="28"/>
      <c r="C80" s="28"/>
      <c r="D80" s="56" t="s">
        <v>26</v>
      </c>
      <c r="E80" s="31">
        <v>240000</v>
      </c>
    </row>
    <row r="81" spans="2:5" ht="13.5" thickBot="1">
      <c r="B81" s="28"/>
      <c r="C81" s="119"/>
      <c r="D81" s="113" t="s">
        <v>107</v>
      </c>
      <c r="E81" s="114">
        <v>432000</v>
      </c>
    </row>
    <row r="82" spans="2:5" s="12" customFormat="1" ht="13.5" thickBot="1">
      <c r="B82" s="70"/>
      <c r="C82" s="70"/>
      <c r="D82" s="59" t="s">
        <v>8</v>
      </c>
      <c r="E82" s="105">
        <f>SUM(E78:E80)</f>
        <v>2193000</v>
      </c>
    </row>
    <row r="83" spans="2:5" s="12" customFormat="1" ht="13.5" thickBot="1">
      <c r="B83" s="70"/>
      <c r="C83" s="120"/>
      <c r="D83" s="71" t="s">
        <v>79</v>
      </c>
      <c r="E83" s="106">
        <v>708750</v>
      </c>
    </row>
    <row r="84" spans="2:5" ht="13.5" thickBot="1">
      <c r="B84" s="73"/>
      <c r="C84" s="121"/>
      <c r="D84" s="59" t="s">
        <v>80</v>
      </c>
      <c r="E84" s="83">
        <f>SUM(E83:E83)</f>
        <v>708750</v>
      </c>
    </row>
    <row r="85" spans="2:5">
      <c r="B85" s="73"/>
      <c r="C85" s="73"/>
      <c r="D85" s="60" t="s">
        <v>10</v>
      </c>
      <c r="E85" s="50">
        <v>30000</v>
      </c>
    </row>
    <row r="86" spans="2:5">
      <c r="B86" s="73"/>
      <c r="C86" s="73"/>
      <c r="D86" s="61" t="s">
        <v>27</v>
      </c>
      <c r="E86" s="31">
        <v>30000</v>
      </c>
    </row>
    <row r="87" spans="2:5">
      <c r="B87" s="19"/>
      <c r="C87" s="19"/>
      <c r="D87" s="62" t="s">
        <v>12</v>
      </c>
      <c r="E87" s="31">
        <v>80000</v>
      </c>
    </row>
    <row r="88" spans="2:5">
      <c r="B88" s="19"/>
      <c r="C88" s="19"/>
      <c r="D88" s="61" t="s">
        <v>28</v>
      </c>
      <c r="E88" s="31">
        <v>50000</v>
      </c>
    </row>
    <row r="89" spans="2:5">
      <c r="B89" s="19"/>
      <c r="C89" s="19"/>
      <c r="D89" s="61" t="s">
        <v>63</v>
      </c>
      <c r="E89" s="31">
        <v>60000</v>
      </c>
    </row>
    <row r="90" spans="2:5">
      <c r="B90" s="19"/>
      <c r="C90" s="19"/>
      <c r="D90" s="61" t="s">
        <v>29</v>
      </c>
      <c r="E90" s="31">
        <v>300000</v>
      </c>
    </row>
    <row r="91" spans="2:5">
      <c r="B91" s="19"/>
      <c r="C91" s="19"/>
      <c r="D91" s="61" t="s">
        <v>30</v>
      </c>
      <c r="E91" s="31">
        <v>180000</v>
      </c>
    </row>
    <row r="92" spans="2:5">
      <c r="B92" s="19"/>
      <c r="C92" s="19"/>
      <c r="D92" s="61" t="s">
        <v>31</v>
      </c>
      <c r="E92" s="31">
        <v>175000</v>
      </c>
    </row>
    <row r="93" spans="2:5">
      <c r="B93" s="19"/>
      <c r="C93" s="19"/>
      <c r="D93" s="61" t="s">
        <v>3</v>
      </c>
      <c r="E93" s="31">
        <v>400000</v>
      </c>
    </row>
    <row r="94" spans="2:5">
      <c r="B94" s="19"/>
      <c r="C94" s="19"/>
      <c r="D94" s="61" t="s">
        <v>4</v>
      </c>
      <c r="E94" s="31">
        <v>370000</v>
      </c>
    </row>
    <row r="95" spans="2:5">
      <c r="B95" s="19"/>
      <c r="C95" s="19"/>
      <c r="D95" s="61" t="s">
        <v>81</v>
      </c>
      <c r="E95" s="31">
        <v>190000</v>
      </c>
    </row>
    <row r="96" spans="2:5">
      <c r="B96" s="19"/>
      <c r="C96" s="19"/>
      <c r="D96" s="61" t="s">
        <v>73</v>
      </c>
      <c r="E96" s="31">
        <v>455000</v>
      </c>
    </row>
    <row r="97" spans="2:5" ht="13.5" thickBot="1">
      <c r="B97" s="19"/>
      <c r="C97" s="19"/>
      <c r="D97" s="23" t="s">
        <v>32</v>
      </c>
      <c r="E97" s="52">
        <v>336350</v>
      </c>
    </row>
    <row r="98" spans="2:5" ht="13.5" thickBot="1">
      <c r="B98" s="29"/>
      <c r="C98" s="29"/>
      <c r="D98" s="33" t="s">
        <v>16</v>
      </c>
      <c r="E98" s="105">
        <f>SUM(E85:E97)</f>
        <v>2656350</v>
      </c>
    </row>
    <row r="99" spans="2:5" ht="13.5" thickBot="1">
      <c r="B99" s="19"/>
      <c r="C99" s="19"/>
      <c r="D99" s="51" t="s">
        <v>18</v>
      </c>
      <c r="E99" s="79">
        <v>280000</v>
      </c>
    </row>
    <row r="100" spans="2:5" ht="13.5" thickBot="1">
      <c r="B100" s="19"/>
      <c r="C100" s="19"/>
      <c r="D100" s="63" t="s">
        <v>19</v>
      </c>
      <c r="E100" s="105">
        <f>SUM(E99:E99)</f>
        <v>280000</v>
      </c>
    </row>
    <row r="101" spans="2:5" ht="13.5" thickBot="1">
      <c r="B101" s="2"/>
      <c r="C101" s="2"/>
      <c r="D101" s="64" t="s">
        <v>0</v>
      </c>
      <c r="E101" s="107">
        <f>SUM(E77,E82,E84,E98,E100)</f>
        <v>7829383</v>
      </c>
    </row>
    <row r="102" spans="2:5">
      <c r="B102" s="2"/>
      <c r="C102" s="2"/>
      <c r="D102" s="92"/>
      <c r="E102" s="93"/>
    </row>
    <row r="103" spans="2:5">
      <c r="B103" s="2"/>
      <c r="C103" s="2"/>
      <c r="D103" s="92"/>
      <c r="E103" s="93"/>
    </row>
    <row r="104" spans="2:5" ht="13.5" thickBot="1">
      <c r="B104" s="2"/>
      <c r="C104" s="2"/>
      <c r="D104" s="92"/>
      <c r="E104" s="93"/>
    </row>
    <row r="105" spans="2:5" ht="13.5" thickBot="1">
      <c r="B105" s="20"/>
      <c r="C105" s="20"/>
      <c r="D105" s="46" t="s">
        <v>50</v>
      </c>
      <c r="E105" s="103" t="s">
        <v>101</v>
      </c>
    </row>
    <row r="106" spans="2:5" ht="13.5" thickBot="1">
      <c r="B106" s="122"/>
      <c r="C106" s="122"/>
      <c r="D106" s="42" t="s">
        <v>7</v>
      </c>
      <c r="E106" s="79">
        <v>216000</v>
      </c>
    </row>
    <row r="107" spans="2:5" ht="13.5" thickBot="1">
      <c r="B107" s="122"/>
      <c r="C107" s="122"/>
      <c r="D107" s="9" t="s">
        <v>8</v>
      </c>
      <c r="E107" s="85">
        <f>SUM(E106:E106)</f>
        <v>216000</v>
      </c>
    </row>
    <row r="108" spans="2:5" ht="13.5" thickBot="1">
      <c r="B108" s="122"/>
      <c r="C108" s="122"/>
      <c r="D108" s="9" t="s">
        <v>9</v>
      </c>
      <c r="E108" s="88">
        <v>58300</v>
      </c>
    </row>
    <row r="109" spans="2:5">
      <c r="B109" s="73"/>
      <c r="C109" s="73"/>
      <c r="D109" s="10" t="s">
        <v>10</v>
      </c>
      <c r="E109" s="81">
        <v>10000</v>
      </c>
    </row>
    <row r="110" spans="2:5">
      <c r="B110" s="73"/>
      <c r="C110" s="73"/>
      <c r="D110" s="5" t="s">
        <v>11</v>
      </c>
      <c r="E110" s="31">
        <v>10000</v>
      </c>
    </row>
    <row r="111" spans="2:5">
      <c r="B111" s="19"/>
      <c r="C111" s="19"/>
      <c r="D111" s="11" t="s">
        <v>12</v>
      </c>
      <c r="E111" s="31">
        <v>70000</v>
      </c>
    </row>
    <row r="112" spans="2:5">
      <c r="B112" s="19"/>
      <c r="C112" s="19"/>
      <c r="D112" s="5" t="s">
        <v>2</v>
      </c>
      <c r="E112" s="31">
        <v>120000</v>
      </c>
    </row>
    <row r="113" spans="2:5">
      <c r="B113" s="19"/>
      <c r="C113" s="19"/>
      <c r="D113" s="5" t="s">
        <v>4</v>
      </c>
      <c r="E113" s="31">
        <v>100000</v>
      </c>
    </row>
    <row r="114" spans="2:5">
      <c r="B114" s="19"/>
      <c r="C114" s="19"/>
      <c r="D114" s="5" t="s">
        <v>73</v>
      </c>
      <c r="E114" s="31">
        <v>83700</v>
      </c>
    </row>
    <row r="115" spans="2:5" ht="13.5" thickBot="1">
      <c r="B115" s="19"/>
      <c r="C115" s="19"/>
      <c r="D115" s="5" t="s">
        <v>15</v>
      </c>
      <c r="E115" s="52">
        <v>1500000</v>
      </c>
    </row>
    <row r="116" spans="2:5" ht="13.5" thickBot="1">
      <c r="B116" s="29"/>
      <c r="C116" s="29"/>
      <c r="D116" s="9" t="s">
        <v>16</v>
      </c>
      <c r="E116" s="85">
        <f>SUM(E109:E115)</f>
        <v>1893700</v>
      </c>
    </row>
    <row r="117" spans="2:5">
      <c r="B117" s="19"/>
      <c r="C117" s="19"/>
      <c r="D117" s="17" t="s">
        <v>17</v>
      </c>
      <c r="E117" s="50">
        <v>143300</v>
      </c>
    </row>
    <row r="118" spans="2:5" ht="13.5" thickBot="1">
      <c r="B118" s="19"/>
      <c r="C118" s="19"/>
      <c r="D118" s="16" t="s">
        <v>18</v>
      </c>
      <c r="E118" s="52">
        <v>22000</v>
      </c>
    </row>
    <row r="119" spans="2:5" ht="13.5" thickBot="1">
      <c r="B119" s="19"/>
      <c r="C119" s="19"/>
      <c r="D119" s="41" t="s">
        <v>20</v>
      </c>
      <c r="E119" s="85">
        <f>SUM(E117:E118)</f>
        <v>165300</v>
      </c>
    </row>
    <row r="120" spans="2:5" ht="13.5" thickBot="1">
      <c r="B120" s="19"/>
      <c r="C120" s="19"/>
      <c r="D120" s="45" t="s">
        <v>21</v>
      </c>
      <c r="E120" s="87">
        <f>SUM(E116,E119)</f>
        <v>2059000</v>
      </c>
    </row>
    <row r="121" spans="2:5" ht="13.5" thickBot="1">
      <c r="B121" s="2"/>
      <c r="C121" s="2"/>
      <c r="D121" s="14" t="s">
        <v>51</v>
      </c>
      <c r="E121" s="15">
        <f>SUM(E107,E108,E120)</f>
        <v>2333300</v>
      </c>
    </row>
    <row r="122" spans="2:5">
      <c r="B122" s="2"/>
      <c r="C122" s="2"/>
      <c r="D122" s="92"/>
      <c r="E122" s="93"/>
    </row>
    <row r="123" spans="2:5">
      <c r="B123" s="2"/>
      <c r="C123" s="2"/>
      <c r="D123" s="92"/>
      <c r="E123" s="93"/>
    </row>
    <row r="124" spans="2:5">
      <c r="B124" s="2"/>
      <c r="C124" s="2"/>
      <c r="D124" s="92"/>
      <c r="E124" s="93"/>
    </row>
    <row r="125" spans="2:5">
      <c r="B125" s="2"/>
      <c r="C125" s="2"/>
      <c r="D125" s="92"/>
      <c r="E125" s="93"/>
    </row>
    <row r="126" spans="2:5">
      <c r="B126" s="2"/>
      <c r="C126" s="2"/>
      <c r="D126" s="92"/>
      <c r="E126" s="93"/>
    </row>
    <row r="127" spans="2:5">
      <c r="B127" s="2"/>
      <c r="C127" s="2"/>
      <c r="D127" s="92"/>
      <c r="E127" s="93"/>
    </row>
    <row r="128" spans="2:5">
      <c r="B128" s="2"/>
      <c r="C128" s="2"/>
      <c r="D128" s="92"/>
      <c r="E128" s="93"/>
    </row>
    <row r="129" spans="2:5">
      <c r="B129" s="2"/>
      <c r="C129" s="2"/>
      <c r="E129" s="21"/>
    </row>
    <row r="130" spans="2:5" ht="13.5" thickBot="1">
      <c r="B130" s="2"/>
      <c r="C130" s="2"/>
      <c r="E130" s="21"/>
    </row>
    <row r="131" spans="2:5" ht="13.5" thickBot="1">
      <c r="B131" s="3"/>
      <c r="C131" s="3"/>
      <c r="D131" s="53" t="s">
        <v>37</v>
      </c>
      <c r="E131" s="103" t="s">
        <v>101</v>
      </c>
    </row>
    <row r="132" spans="2:5">
      <c r="B132" s="30"/>
      <c r="C132" s="30"/>
      <c r="D132" s="38" t="s">
        <v>39</v>
      </c>
      <c r="E132" s="81">
        <v>100000</v>
      </c>
    </row>
    <row r="133" spans="2:5">
      <c r="B133" s="30"/>
      <c r="C133" s="30"/>
      <c r="D133" s="38" t="s">
        <v>40</v>
      </c>
      <c r="E133" s="31">
        <v>2441000</v>
      </c>
    </row>
    <row r="134" spans="2:5" ht="13.5" thickBot="1">
      <c r="B134" s="30"/>
      <c r="C134" s="30"/>
      <c r="D134" s="38" t="s">
        <v>66</v>
      </c>
      <c r="E134" s="52"/>
    </row>
    <row r="135" spans="2:5" ht="13.5" thickBot="1">
      <c r="B135" s="20"/>
      <c r="C135" s="20"/>
      <c r="D135" s="39" t="s">
        <v>38</v>
      </c>
      <c r="E135" s="84">
        <f>SUM(E132:E134)</f>
        <v>2541000</v>
      </c>
    </row>
    <row r="136" spans="2:5" ht="13.5" thickBot="1">
      <c r="B136" s="20"/>
      <c r="C136" s="20"/>
      <c r="D136" s="38" t="s">
        <v>100</v>
      </c>
      <c r="E136" s="99">
        <v>5000000</v>
      </c>
    </row>
    <row r="137" spans="2:5" ht="13.5" thickBot="1">
      <c r="B137" s="20"/>
      <c r="C137" s="20"/>
      <c r="D137" s="39" t="s">
        <v>108</v>
      </c>
      <c r="E137" s="84">
        <f>SUM(E136:E136)</f>
        <v>5000000</v>
      </c>
    </row>
    <row r="138" spans="2:5">
      <c r="B138" s="73"/>
      <c r="C138" s="73"/>
      <c r="D138" s="10" t="s">
        <v>41</v>
      </c>
      <c r="E138" s="50">
        <v>1296000</v>
      </c>
    </row>
    <row r="139" spans="2:5">
      <c r="B139" s="73"/>
      <c r="C139" s="73"/>
      <c r="D139" s="10" t="s">
        <v>82</v>
      </c>
      <c r="E139" s="31">
        <v>87600</v>
      </c>
    </row>
    <row r="140" spans="2:5">
      <c r="B140" s="73"/>
      <c r="C140" s="73"/>
      <c r="D140" s="10" t="s">
        <v>83</v>
      </c>
      <c r="E140" s="31">
        <v>224400</v>
      </c>
    </row>
    <row r="141" spans="2:5" ht="13.5" thickBot="1">
      <c r="B141" s="73"/>
      <c r="C141" s="73"/>
      <c r="D141" s="13" t="s">
        <v>42</v>
      </c>
      <c r="E141" s="52">
        <v>96000</v>
      </c>
    </row>
    <row r="142" spans="2:5" ht="13.5" thickBot="1">
      <c r="B142" s="70"/>
      <c r="C142" s="70"/>
      <c r="D142" s="9" t="s">
        <v>8</v>
      </c>
      <c r="E142" s="85">
        <f>SUM(E138:E141)</f>
        <v>1704000</v>
      </c>
    </row>
    <row r="143" spans="2:5">
      <c r="B143" s="73"/>
      <c r="C143" s="73"/>
      <c r="D143" s="71" t="s">
        <v>79</v>
      </c>
      <c r="E143" s="50">
        <v>434200</v>
      </c>
    </row>
    <row r="144" spans="2:5" ht="13.5" thickBot="1">
      <c r="B144" s="73"/>
      <c r="C144" s="73"/>
      <c r="D144" s="13" t="s">
        <v>84</v>
      </c>
      <c r="E144" s="52">
        <v>18300</v>
      </c>
    </row>
    <row r="145" spans="2:5" ht="14.25" thickTop="1" thickBot="1">
      <c r="B145" s="70"/>
      <c r="C145" s="70"/>
      <c r="D145" s="40" t="s">
        <v>9</v>
      </c>
      <c r="E145" s="86">
        <f>SUM(E143:E144)</f>
        <v>452500</v>
      </c>
    </row>
    <row r="146" spans="2:5" ht="13.5" thickTop="1">
      <c r="B146" s="73"/>
      <c r="C146" s="73"/>
      <c r="D146" s="10" t="s">
        <v>43</v>
      </c>
      <c r="E146" s="50">
        <v>10000</v>
      </c>
    </row>
    <row r="147" spans="2:5">
      <c r="B147" s="73"/>
      <c r="C147" s="73"/>
      <c r="D147" s="5" t="s">
        <v>10</v>
      </c>
      <c r="E147" s="31">
        <v>10000</v>
      </c>
    </row>
    <row r="148" spans="2:5">
      <c r="B148" s="19"/>
      <c r="C148" s="19"/>
      <c r="D148" s="5" t="s">
        <v>35</v>
      </c>
      <c r="E148" s="31">
        <v>301000</v>
      </c>
    </row>
    <row r="149" spans="2:5">
      <c r="B149" s="19"/>
      <c r="C149" s="19"/>
      <c r="D149" s="5" t="s">
        <v>62</v>
      </c>
      <c r="E149" s="31">
        <v>200000</v>
      </c>
    </row>
    <row r="150" spans="2:5">
      <c r="B150" s="19"/>
      <c r="C150" s="19"/>
      <c r="D150" s="5" t="s">
        <v>33</v>
      </c>
      <c r="E150" s="31">
        <v>20000</v>
      </c>
    </row>
    <row r="151" spans="2:5">
      <c r="B151" s="19"/>
      <c r="C151" s="19"/>
      <c r="D151" s="11" t="s">
        <v>12</v>
      </c>
      <c r="E151" s="31">
        <v>600000</v>
      </c>
    </row>
    <row r="152" spans="2:5">
      <c r="B152" s="19"/>
      <c r="C152" s="19"/>
      <c r="D152" s="5" t="s">
        <v>2</v>
      </c>
      <c r="E152" s="31">
        <v>190000</v>
      </c>
    </row>
    <row r="153" spans="2:5">
      <c r="B153" s="19"/>
      <c r="C153" s="19"/>
      <c r="D153" s="5" t="s">
        <v>29</v>
      </c>
      <c r="E153" s="31">
        <v>40000</v>
      </c>
    </row>
    <row r="154" spans="2:5">
      <c r="B154" s="19"/>
      <c r="C154" s="19"/>
      <c r="D154" s="5" t="s">
        <v>30</v>
      </c>
      <c r="E154" s="31">
        <v>10000</v>
      </c>
    </row>
    <row r="155" spans="2:5">
      <c r="B155" s="19"/>
      <c r="C155" s="19"/>
      <c r="D155" s="5" t="s">
        <v>31</v>
      </c>
      <c r="E155" s="31">
        <v>50000</v>
      </c>
    </row>
    <row r="156" spans="2:5">
      <c r="B156" s="19"/>
      <c r="C156" s="19"/>
      <c r="D156" s="5" t="s">
        <v>3</v>
      </c>
      <c r="E156" s="31">
        <v>450000</v>
      </c>
    </row>
    <row r="157" spans="2:5">
      <c r="B157" s="19"/>
      <c r="C157" s="19"/>
      <c r="D157" s="5" t="s">
        <v>4</v>
      </c>
      <c r="E157" s="31">
        <v>947900</v>
      </c>
    </row>
    <row r="158" spans="2:5">
      <c r="B158" s="19"/>
      <c r="C158" s="19"/>
      <c r="D158" s="5" t="s">
        <v>67</v>
      </c>
      <c r="E158" s="31">
        <v>350000</v>
      </c>
    </row>
    <row r="159" spans="2:5" ht="13.5" thickBot="1">
      <c r="B159" s="19"/>
      <c r="C159" s="19"/>
      <c r="D159" s="5" t="s">
        <v>73</v>
      </c>
      <c r="E159" s="52">
        <v>765000</v>
      </c>
    </row>
    <row r="160" spans="2:5" ht="13.5" thickBot="1">
      <c r="B160" s="29"/>
      <c r="C160" s="29"/>
      <c r="D160" s="9" t="s">
        <v>44</v>
      </c>
      <c r="E160" s="87">
        <f>SUM(E146:E159)</f>
        <v>3943900</v>
      </c>
    </row>
    <row r="161" spans="1:5" ht="13.5" thickBot="1">
      <c r="B161" s="2"/>
      <c r="C161" s="2"/>
      <c r="D161" s="1" t="s">
        <v>0</v>
      </c>
      <c r="E161" s="7">
        <f>SUM(E135,,E137,E142,E145,E160)</f>
        <v>13641400</v>
      </c>
    </row>
    <row r="162" spans="1:5">
      <c r="B162" s="2"/>
      <c r="C162" s="2"/>
      <c r="D162" s="3"/>
      <c r="E162" s="21"/>
    </row>
    <row r="163" spans="1:5">
      <c r="B163" s="2"/>
      <c r="C163" s="2"/>
      <c r="D163" s="3"/>
      <c r="E163" s="21"/>
    </row>
    <row r="164" spans="1:5">
      <c r="B164" s="2"/>
      <c r="C164" s="2"/>
      <c r="D164" s="3"/>
      <c r="E164" s="21"/>
    </row>
    <row r="165" spans="1:5" ht="13.5" thickBot="1">
      <c r="A165" s="2"/>
      <c r="B165" s="2"/>
      <c r="C165" s="2"/>
      <c r="D165" s="3"/>
      <c r="E165" s="21"/>
    </row>
    <row r="166" spans="1:5" ht="13.5" thickBot="1">
      <c r="B166" s="20"/>
      <c r="C166" s="20"/>
      <c r="D166" s="46" t="s">
        <v>46</v>
      </c>
      <c r="E166" s="103" t="s">
        <v>101</v>
      </c>
    </row>
    <row r="167" spans="1:5" ht="13.5" thickBot="1">
      <c r="B167" s="20"/>
      <c r="C167" s="20"/>
      <c r="D167" s="74" t="s">
        <v>47</v>
      </c>
      <c r="E167" s="80">
        <v>111600</v>
      </c>
    </row>
    <row r="168" spans="1:5" ht="13.5" thickBot="1">
      <c r="B168" s="20"/>
      <c r="C168" s="20"/>
      <c r="D168" s="39" t="s">
        <v>48</v>
      </c>
      <c r="E168" s="85">
        <f>SUM(E167:E167)</f>
        <v>111600</v>
      </c>
    </row>
    <row r="169" spans="1:5">
      <c r="B169" s="73"/>
      <c r="C169" s="73"/>
      <c r="D169" s="26" t="s">
        <v>41</v>
      </c>
      <c r="E169" s="50">
        <v>1624800</v>
      </c>
    </row>
    <row r="170" spans="1:5" ht="13.5" thickBot="1">
      <c r="B170" s="73"/>
      <c r="C170" s="73"/>
      <c r="D170" s="25" t="s">
        <v>85</v>
      </c>
      <c r="E170" s="52">
        <v>96000</v>
      </c>
    </row>
    <row r="171" spans="1:5" ht="13.5" thickBot="1">
      <c r="B171" s="70"/>
      <c r="C171" s="70"/>
      <c r="D171" s="9" t="s">
        <v>8</v>
      </c>
      <c r="E171" s="85">
        <f>SUM(E169:E170)</f>
        <v>1720800</v>
      </c>
    </row>
    <row r="172" spans="1:5">
      <c r="B172" s="70"/>
      <c r="C172" s="70"/>
      <c r="D172" s="75" t="s">
        <v>79</v>
      </c>
      <c r="E172" s="76">
        <v>438700</v>
      </c>
    </row>
    <row r="173" spans="1:5" ht="13.5" thickBot="1">
      <c r="B173" s="70"/>
      <c r="C173" s="70"/>
      <c r="D173" s="16" t="s">
        <v>84</v>
      </c>
      <c r="E173" s="77">
        <v>18300</v>
      </c>
    </row>
    <row r="174" spans="1:5" ht="13.5" thickBot="1">
      <c r="B174" s="73"/>
      <c r="C174" s="73"/>
      <c r="D174" s="9" t="s">
        <v>86</v>
      </c>
      <c r="E174" s="85">
        <f>SUM(E172:E173)</f>
        <v>457000</v>
      </c>
    </row>
    <row r="175" spans="1:5">
      <c r="B175" s="73"/>
      <c r="C175" s="73"/>
      <c r="D175" s="26" t="s">
        <v>49</v>
      </c>
      <c r="E175" s="50">
        <v>20000</v>
      </c>
    </row>
    <row r="176" spans="1:5">
      <c r="B176" s="73"/>
      <c r="C176" s="73"/>
      <c r="D176" s="23" t="s">
        <v>10</v>
      </c>
      <c r="E176" s="31">
        <v>50000</v>
      </c>
    </row>
    <row r="177" spans="2:5">
      <c r="B177" s="19"/>
      <c r="C177" s="19"/>
      <c r="D177" s="23" t="s">
        <v>12</v>
      </c>
      <c r="E177" s="31">
        <v>40000</v>
      </c>
    </row>
    <row r="178" spans="2:5">
      <c r="B178" s="19"/>
      <c r="C178" s="19"/>
      <c r="D178" s="23" t="s">
        <v>14</v>
      </c>
      <c r="E178" s="31">
        <v>80000</v>
      </c>
    </row>
    <row r="179" spans="2:5">
      <c r="B179" s="19"/>
      <c r="C179" s="19"/>
      <c r="D179" s="23" t="s">
        <v>28</v>
      </c>
      <c r="E179" s="31">
        <v>80000</v>
      </c>
    </row>
    <row r="180" spans="2:5">
      <c r="B180" s="19"/>
      <c r="C180" s="19"/>
      <c r="D180" s="23" t="s">
        <v>29</v>
      </c>
      <c r="E180" s="31">
        <v>90000</v>
      </c>
    </row>
    <row r="181" spans="2:5">
      <c r="B181" s="19"/>
      <c r="C181" s="19"/>
      <c r="D181" s="23" t="s">
        <v>30</v>
      </c>
      <c r="E181" s="31">
        <v>30000</v>
      </c>
    </row>
    <row r="182" spans="2:5">
      <c r="B182" s="19"/>
      <c r="C182" s="19"/>
      <c r="D182" s="23" t="s">
        <v>31</v>
      </c>
      <c r="E182" s="31">
        <v>70000</v>
      </c>
    </row>
    <row r="183" spans="2:5">
      <c r="B183" s="19"/>
      <c r="C183" s="19"/>
      <c r="D183" s="23" t="s">
        <v>3</v>
      </c>
      <c r="E183" s="31">
        <v>60000</v>
      </c>
    </row>
    <row r="184" spans="2:5">
      <c r="B184" s="19"/>
      <c r="C184" s="19"/>
      <c r="D184" s="23" t="s">
        <v>4</v>
      </c>
      <c r="E184" s="31">
        <v>100000</v>
      </c>
    </row>
    <row r="185" spans="2:5">
      <c r="B185" s="19"/>
      <c r="C185" s="19"/>
      <c r="D185" s="23" t="s">
        <v>73</v>
      </c>
      <c r="E185" s="31">
        <v>167000</v>
      </c>
    </row>
    <row r="186" spans="2:5" ht="13.5" thickBot="1">
      <c r="B186" s="19"/>
      <c r="C186" s="19"/>
      <c r="D186" s="47" t="s">
        <v>32</v>
      </c>
      <c r="E186" s="78">
        <v>107200</v>
      </c>
    </row>
    <row r="187" spans="2:5" ht="13.5" thickBot="1">
      <c r="B187" s="19"/>
      <c r="C187" s="19"/>
      <c r="D187" s="48" t="s">
        <v>21</v>
      </c>
      <c r="E187" s="105">
        <f>SUM(E175:E186)</f>
        <v>894200</v>
      </c>
    </row>
    <row r="188" spans="2:5" ht="13.5" thickBot="1">
      <c r="B188" s="2"/>
      <c r="C188" s="2"/>
      <c r="D188" s="32" t="s">
        <v>0</v>
      </c>
      <c r="E188" s="91">
        <f>SUM(E168,E171,E174,E187)</f>
        <v>3183600</v>
      </c>
    </row>
    <row r="189" spans="2:5">
      <c r="B189" s="2"/>
      <c r="C189" s="2"/>
      <c r="E189" s="21"/>
    </row>
    <row r="190" spans="2:5">
      <c r="B190" s="2"/>
      <c r="C190" s="2"/>
      <c r="E190" s="21"/>
    </row>
    <row r="191" spans="2:5">
      <c r="B191" s="2"/>
      <c r="C191" s="2"/>
      <c r="E191" s="21"/>
    </row>
    <row r="192" spans="2:5">
      <c r="B192" s="2"/>
      <c r="C192" s="2"/>
      <c r="E192" s="21"/>
    </row>
    <row r="193" spans="2:5" ht="13.5" thickBot="1">
      <c r="B193" s="2"/>
      <c r="C193" s="2"/>
      <c r="E193" s="21"/>
    </row>
    <row r="194" spans="2:5">
      <c r="B194" s="2"/>
      <c r="C194" s="2"/>
      <c r="D194" s="24" t="s">
        <v>52</v>
      </c>
      <c r="E194" s="103" t="s">
        <v>101</v>
      </c>
    </row>
    <row r="195" spans="2:5">
      <c r="B195" s="2"/>
      <c r="C195" s="2"/>
      <c r="D195" s="23" t="s">
        <v>53</v>
      </c>
      <c r="E195" s="31">
        <v>517000</v>
      </c>
    </row>
    <row r="196" spans="2:5">
      <c r="B196" s="2"/>
      <c r="C196" s="2"/>
      <c r="D196" s="25" t="s">
        <v>87</v>
      </c>
      <c r="E196" s="52">
        <v>139600</v>
      </c>
    </row>
    <row r="197" spans="2:5" ht="13.5" thickBot="1">
      <c r="B197" s="2"/>
      <c r="C197" s="2"/>
      <c r="D197" s="43" t="s">
        <v>54</v>
      </c>
      <c r="E197" s="108">
        <f>SUM(E195:E196)</f>
        <v>656600</v>
      </c>
    </row>
    <row r="198" spans="2:5">
      <c r="B198" s="2"/>
      <c r="C198" s="2"/>
      <c r="D198" s="20"/>
      <c r="E198" s="21"/>
    </row>
    <row r="199" spans="2:5">
      <c r="B199" s="2"/>
      <c r="C199" s="2"/>
      <c r="D199" s="20"/>
      <c r="E199" s="21"/>
    </row>
    <row r="200" spans="2:5" ht="13.5" thickBot="1">
      <c r="B200" s="2"/>
      <c r="C200" s="2"/>
      <c r="D200" s="18"/>
      <c r="E200" s="21"/>
    </row>
    <row r="201" spans="2:5">
      <c r="B201" s="2"/>
      <c r="C201" s="2"/>
      <c r="D201" s="100" t="s">
        <v>88</v>
      </c>
      <c r="E201" s="103" t="s">
        <v>101</v>
      </c>
    </row>
    <row r="202" spans="2:5">
      <c r="B202" s="2"/>
      <c r="C202" s="2"/>
      <c r="D202" s="23" t="s">
        <v>89</v>
      </c>
      <c r="E202" s="31">
        <v>109400</v>
      </c>
    </row>
    <row r="203" spans="2:5">
      <c r="B203" s="2"/>
      <c r="C203" s="2"/>
      <c r="D203" s="25" t="s">
        <v>109</v>
      </c>
      <c r="E203" s="52">
        <v>46900</v>
      </c>
    </row>
    <row r="204" spans="2:5">
      <c r="B204" s="2"/>
      <c r="C204" s="2"/>
      <c r="D204" s="25" t="s">
        <v>90</v>
      </c>
      <c r="E204" s="52">
        <v>68000</v>
      </c>
    </row>
    <row r="205" spans="2:5" ht="13.5" thickBot="1">
      <c r="B205" s="2"/>
      <c r="C205" s="2"/>
      <c r="D205" s="43" t="s">
        <v>54</v>
      </c>
      <c r="E205" s="108">
        <f>SUM(E202:E204)</f>
        <v>224300</v>
      </c>
    </row>
    <row r="206" spans="2:5">
      <c r="B206" s="2"/>
      <c r="C206" s="2"/>
      <c r="D206" s="20"/>
      <c r="E206" s="21"/>
    </row>
    <row r="207" spans="2:5">
      <c r="B207" s="2"/>
      <c r="C207" s="2"/>
      <c r="D207" s="20"/>
      <c r="E207" s="21"/>
    </row>
    <row r="208" spans="2:5" ht="13.5" thickBot="1">
      <c r="B208" s="2"/>
      <c r="C208" s="2"/>
      <c r="D208" s="18"/>
      <c r="E208" s="21"/>
    </row>
    <row r="209" spans="2:5">
      <c r="B209" s="2"/>
      <c r="C209" s="2"/>
      <c r="D209" s="100" t="s">
        <v>55</v>
      </c>
      <c r="E209" s="103" t="s">
        <v>101</v>
      </c>
    </row>
    <row r="210" spans="2:5">
      <c r="B210" s="2"/>
      <c r="C210" s="2"/>
      <c r="D210" s="44" t="s">
        <v>71</v>
      </c>
      <c r="E210" s="31">
        <v>300000</v>
      </c>
    </row>
    <row r="211" spans="2:5">
      <c r="B211" s="2"/>
      <c r="C211" s="2"/>
      <c r="D211" s="23" t="s">
        <v>56</v>
      </c>
      <c r="E211" s="31">
        <v>100000</v>
      </c>
    </row>
    <row r="212" spans="2:5">
      <c r="B212" s="2"/>
      <c r="C212" s="2"/>
      <c r="D212" s="23" t="s">
        <v>70</v>
      </c>
      <c r="E212" s="31"/>
    </row>
    <row r="213" spans="2:5">
      <c r="B213" s="2"/>
      <c r="C213" s="2"/>
      <c r="D213" s="23" t="s">
        <v>57</v>
      </c>
      <c r="E213" s="31">
        <v>400000</v>
      </c>
    </row>
    <row r="214" spans="2:5">
      <c r="B214" s="2"/>
      <c r="C214" s="2"/>
      <c r="D214" s="23" t="s">
        <v>58</v>
      </c>
      <c r="E214" s="31">
        <v>150000</v>
      </c>
    </row>
    <row r="215" spans="2:5" ht="13.5" thickBot="1">
      <c r="B215" s="2"/>
      <c r="C215" s="2"/>
      <c r="D215" s="43" t="s">
        <v>59</v>
      </c>
      <c r="E215" s="109">
        <f>SUM(E210:E214)</f>
        <v>950000</v>
      </c>
    </row>
    <row r="216" spans="2:5">
      <c r="B216" s="2"/>
      <c r="C216" s="2"/>
      <c r="D216" s="20"/>
      <c r="E216" s="21"/>
    </row>
    <row r="217" spans="2:5">
      <c r="B217" s="2"/>
      <c r="C217" s="2"/>
      <c r="D217" s="20"/>
      <c r="E217" s="21"/>
    </row>
    <row r="218" spans="2:5" ht="13.5" thickBot="1">
      <c r="B218" s="2"/>
      <c r="C218" s="2"/>
      <c r="E218" s="21"/>
    </row>
    <row r="219" spans="2:5">
      <c r="B219" s="2"/>
      <c r="C219" s="2"/>
      <c r="D219" s="101" t="s">
        <v>60</v>
      </c>
      <c r="E219" s="103" t="s">
        <v>101</v>
      </c>
    </row>
    <row r="220" spans="2:5">
      <c r="B220" s="2"/>
      <c r="C220" s="2"/>
      <c r="D220" s="23" t="s">
        <v>61</v>
      </c>
      <c r="E220" s="31">
        <v>3000000</v>
      </c>
    </row>
    <row r="221" spans="2:5" ht="13.5" thickBot="1">
      <c r="B221" s="2"/>
      <c r="C221" s="2"/>
      <c r="D221" s="43" t="s">
        <v>54</v>
      </c>
      <c r="E221" s="94">
        <f>SUM(E220:E220)</f>
        <v>3000000</v>
      </c>
    </row>
    <row r="222" spans="2:5">
      <c r="B222" s="2"/>
      <c r="C222" s="2"/>
      <c r="E222" s="21"/>
    </row>
    <row r="223" spans="2:5" ht="13.5" thickBot="1">
      <c r="B223" s="2"/>
      <c r="C223" s="2"/>
      <c r="E223" s="21"/>
    </row>
    <row r="224" spans="2:5">
      <c r="B224" s="2"/>
      <c r="C224" s="2"/>
      <c r="D224" s="102" t="s">
        <v>91</v>
      </c>
      <c r="E224" s="103" t="s">
        <v>101</v>
      </c>
    </row>
    <row r="225" spans="2:5">
      <c r="B225" s="2"/>
      <c r="C225" s="2"/>
      <c r="D225" s="26" t="s">
        <v>92</v>
      </c>
      <c r="E225" s="50">
        <v>2038500</v>
      </c>
    </row>
    <row r="226" spans="2:5" ht="13.5" thickBot="1">
      <c r="B226" s="2"/>
      <c r="C226" s="2"/>
      <c r="D226" s="25" t="s">
        <v>93</v>
      </c>
      <c r="E226" s="52"/>
    </row>
    <row r="227" spans="2:5" ht="13.5" thickBot="1">
      <c r="B227" s="2"/>
      <c r="C227" s="2"/>
      <c r="D227" s="89" t="s">
        <v>94</v>
      </c>
      <c r="E227" s="72">
        <f>SUM(E225:E226)</f>
        <v>2038500</v>
      </c>
    </row>
    <row r="228" spans="2:5" ht="13.5" thickBot="1">
      <c r="B228" s="2"/>
      <c r="C228" s="2"/>
      <c r="D228" s="26" t="s">
        <v>95</v>
      </c>
      <c r="E228" s="50">
        <v>275200</v>
      </c>
    </row>
    <row r="229" spans="2:5" ht="13.5" thickBot="1">
      <c r="B229" s="2"/>
      <c r="C229" s="2"/>
      <c r="D229" s="89" t="s">
        <v>96</v>
      </c>
      <c r="E229" s="72">
        <f>SUM(E228:E228)</f>
        <v>275200</v>
      </c>
    </row>
    <row r="230" spans="2:5" ht="13.5" thickBot="1">
      <c r="B230" s="2"/>
      <c r="C230" s="2"/>
      <c r="D230" s="90" t="s">
        <v>97</v>
      </c>
      <c r="E230" s="91">
        <f>SUM(E227,E229)</f>
        <v>2313700</v>
      </c>
    </row>
    <row r="231" spans="2:5">
      <c r="B231" s="2"/>
      <c r="C231" s="2"/>
      <c r="E231" s="21"/>
    </row>
    <row r="232" spans="2:5">
      <c r="B232" s="2"/>
      <c r="C232" s="2"/>
    </row>
    <row r="233" spans="2:5">
      <c r="B233" s="2"/>
      <c r="C233" s="2"/>
    </row>
    <row r="234" spans="2:5" ht="13.5" thickBot="1">
      <c r="B234" s="2"/>
      <c r="C234" s="2"/>
    </row>
    <row r="235" spans="2:5" ht="13.5" thickBot="1">
      <c r="B235" s="20"/>
      <c r="C235" s="20"/>
      <c r="D235" s="115" t="s">
        <v>111</v>
      </c>
      <c r="E235" s="103" t="s">
        <v>101</v>
      </c>
    </row>
    <row r="236" spans="2:5" ht="13.5" thickBot="1">
      <c r="B236" s="19"/>
      <c r="C236" s="19"/>
      <c r="D236" s="4" t="s">
        <v>110</v>
      </c>
      <c r="E236" s="79">
        <v>3187000</v>
      </c>
    </row>
    <row r="237" spans="2:5" ht="13.5" thickBot="1">
      <c r="B237" s="29"/>
      <c r="C237" s="29"/>
      <c r="D237" s="9" t="s">
        <v>5</v>
      </c>
      <c r="E237" s="6">
        <f>SUM(E236:E236)</f>
        <v>3187000</v>
      </c>
    </row>
    <row r="238" spans="2:5" ht="13.5" thickBot="1">
      <c r="B238" s="19"/>
      <c r="C238" s="19"/>
      <c r="D238" s="5" t="s">
        <v>74</v>
      </c>
      <c r="E238" s="79">
        <v>860000</v>
      </c>
    </row>
    <row r="239" spans="2:5" ht="13.5" thickBot="1">
      <c r="B239" s="29"/>
      <c r="C239" s="29"/>
      <c r="D239" s="37" t="s">
        <v>6</v>
      </c>
      <c r="E239" s="6">
        <f>SUM(E238:E238)</f>
        <v>860000</v>
      </c>
    </row>
    <row r="240" spans="2:5" ht="13.5" thickBot="1">
      <c r="B240" s="2"/>
      <c r="C240" s="2"/>
      <c r="D240" s="1" t="s">
        <v>0</v>
      </c>
      <c r="E240" s="7">
        <f>SUM(E237,E239)</f>
        <v>4047000</v>
      </c>
    </row>
    <row r="241" spans="2:5">
      <c r="B241" s="2"/>
      <c r="C241" s="2"/>
    </row>
    <row r="242" spans="2:5">
      <c r="B242" s="2"/>
      <c r="C242" s="2"/>
    </row>
    <row r="243" spans="2:5" ht="13.5" thickBot="1">
      <c r="B243" s="2"/>
      <c r="C243" s="2"/>
    </row>
    <row r="244" spans="2:5" ht="13.5" thickBot="1">
      <c r="B244" s="20"/>
      <c r="C244" s="20"/>
      <c r="D244" s="115" t="s">
        <v>112</v>
      </c>
      <c r="E244" s="103" t="s">
        <v>101</v>
      </c>
    </row>
    <row r="245" spans="2:5" ht="13.5" thickBot="1">
      <c r="B245" s="19"/>
      <c r="C245" s="19"/>
      <c r="D245" s="4" t="s">
        <v>113</v>
      </c>
      <c r="E245" s="79">
        <v>2939300</v>
      </c>
    </row>
    <row r="246" spans="2:5" ht="13.5" thickBot="1">
      <c r="B246" s="19"/>
      <c r="C246" s="19"/>
      <c r="D246" s="4" t="s">
        <v>114</v>
      </c>
      <c r="E246" s="116">
        <v>30300000</v>
      </c>
    </row>
    <row r="247" spans="2:5" ht="13.5" thickBot="1">
      <c r="B247" s="19"/>
      <c r="C247" s="19"/>
      <c r="D247" s="4" t="s">
        <v>115</v>
      </c>
      <c r="E247" s="116">
        <v>24556000</v>
      </c>
    </row>
    <row r="248" spans="2:5" ht="13.5" thickBot="1">
      <c r="B248" s="2"/>
      <c r="C248" s="2"/>
      <c r="D248" s="1" t="s">
        <v>0</v>
      </c>
      <c r="E248" s="7">
        <f>SUM(E245:E247)</f>
        <v>57795300</v>
      </c>
    </row>
    <row r="249" spans="2:5">
      <c r="B249" s="2"/>
      <c r="C249" s="2"/>
    </row>
    <row r="250" spans="2:5">
      <c r="B250" s="2"/>
      <c r="C250" s="2"/>
    </row>
    <row r="251" spans="2:5">
      <c r="B251" s="2"/>
      <c r="C251" s="2"/>
    </row>
    <row r="252" spans="2:5" ht="13.5" thickBot="1">
      <c r="B252" s="2"/>
      <c r="C252" s="2"/>
    </row>
    <row r="253" spans="2:5">
      <c r="B253" s="20"/>
      <c r="C253" s="20"/>
      <c r="D253" s="117" t="s">
        <v>116</v>
      </c>
      <c r="E253" s="103" t="s">
        <v>101</v>
      </c>
    </row>
    <row r="254" spans="2:5" ht="13.5" thickBot="1">
      <c r="B254" s="73"/>
      <c r="C254" s="73"/>
      <c r="D254" s="26" t="s">
        <v>7</v>
      </c>
      <c r="E254" s="50">
        <v>300000</v>
      </c>
    </row>
    <row r="255" spans="2:5" ht="13.5" thickBot="1">
      <c r="B255" s="70"/>
      <c r="C255" s="70"/>
      <c r="D255" s="9" t="s">
        <v>8</v>
      </c>
      <c r="E255" s="85">
        <f>SUM(E254:E254)</f>
        <v>300000</v>
      </c>
    </row>
    <row r="256" spans="2:5" ht="13.5" thickBot="1">
      <c r="B256" s="70"/>
      <c r="C256" s="70"/>
      <c r="D256" s="75" t="s">
        <v>79</v>
      </c>
      <c r="E256" s="76">
        <v>81000</v>
      </c>
    </row>
    <row r="257" spans="2:5" ht="13.5" thickBot="1">
      <c r="B257" s="73"/>
      <c r="C257" s="73"/>
      <c r="D257" s="9" t="s">
        <v>86</v>
      </c>
      <c r="E257" s="85">
        <f>SUM(E256:E256)</f>
        <v>81000</v>
      </c>
    </row>
    <row r="258" spans="2:5">
      <c r="B258" s="19"/>
      <c r="C258" s="19"/>
      <c r="D258" s="23" t="s">
        <v>12</v>
      </c>
      <c r="E258" s="31">
        <v>100000</v>
      </c>
    </row>
    <row r="259" spans="2:5">
      <c r="B259" s="19"/>
      <c r="C259" s="19"/>
      <c r="D259" s="23" t="s">
        <v>14</v>
      </c>
      <c r="E259" s="31">
        <v>40000</v>
      </c>
    </row>
    <row r="260" spans="2:5">
      <c r="B260" s="19"/>
      <c r="C260" s="19"/>
      <c r="D260" s="23" t="s">
        <v>28</v>
      </c>
      <c r="E260" s="31">
        <v>80000</v>
      </c>
    </row>
    <row r="261" spans="2:5">
      <c r="B261" s="19"/>
      <c r="C261" s="19"/>
      <c r="D261" s="23" t="s">
        <v>29</v>
      </c>
      <c r="E261" s="31">
        <v>15000</v>
      </c>
    </row>
    <row r="262" spans="2:5">
      <c r="B262" s="19"/>
      <c r="C262" s="19"/>
      <c r="D262" s="23" t="s">
        <v>30</v>
      </c>
      <c r="E262" s="31">
        <v>10000</v>
      </c>
    </row>
    <row r="263" spans="2:5">
      <c r="B263" s="19"/>
      <c r="C263" s="19"/>
      <c r="D263" s="23" t="s">
        <v>31</v>
      </c>
      <c r="E263" s="31">
        <v>3000</v>
      </c>
    </row>
    <row r="264" spans="2:5">
      <c r="B264" s="19"/>
      <c r="C264" s="19"/>
      <c r="D264" s="23" t="s">
        <v>117</v>
      </c>
      <c r="E264" s="31">
        <v>5000</v>
      </c>
    </row>
    <row r="265" spans="2:5" ht="13.5" thickBot="1">
      <c r="B265" s="19"/>
      <c r="C265" s="19"/>
      <c r="D265" s="23" t="s">
        <v>73</v>
      </c>
      <c r="E265" s="31">
        <v>45440</v>
      </c>
    </row>
    <row r="266" spans="2:5" ht="13.5" thickBot="1">
      <c r="B266" s="19"/>
      <c r="C266" s="19"/>
      <c r="D266" s="48" t="s">
        <v>21</v>
      </c>
      <c r="E266" s="105">
        <f>SUM(E258:E265)</f>
        <v>298440</v>
      </c>
    </row>
    <row r="267" spans="2:5" ht="13.5" thickBot="1">
      <c r="B267" s="2"/>
      <c r="C267" s="2"/>
      <c r="D267" s="32" t="s">
        <v>0</v>
      </c>
      <c r="E267" s="91">
        <f>SUM(E255,E257,E266)</f>
        <v>679440</v>
      </c>
    </row>
    <row r="268" spans="2:5">
      <c r="B268" s="2"/>
      <c r="C268" s="2"/>
    </row>
    <row r="269" spans="2:5">
      <c r="B269" s="2"/>
      <c r="C269" s="2"/>
    </row>
    <row r="270" spans="2:5">
      <c r="B270" s="2"/>
      <c r="C270" s="2"/>
    </row>
    <row r="271" spans="2:5">
      <c r="B271" s="2"/>
      <c r="C271" s="2"/>
    </row>
  </sheetData>
  <mergeCells count="1">
    <mergeCell ref="D6:E6"/>
  </mergeCells>
  <phoneticPr fontId="0" type="noConversion"/>
  <pageMargins left="0.57999999999999996" right="0.2" top="0.24" bottom="0.21" header="0.24" footer="0.16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szakfelad. tételes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Közjegyzőség</dc:creator>
  <cp:lastModifiedBy>Iroda04</cp:lastModifiedBy>
  <cp:lastPrinted>2013-02-27T21:57:34Z</cp:lastPrinted>
  <dcterms:created xsi:type="dcterms:W3CDTF">2006-03-30T13:56:12Z</dcterms:created>
  <dcterms:modified xsi:type="dcterms:W3CDTF">2013-02-27T22:56:39Z</dcterms:modified>
</cp:coreProperties>
</file>